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P:\Toplotne postaje MB\Razpisna\"/>
    </mc:Choice>
  </mc:AlternateContent>
  <xr:revisionPtr revIDLastSave="0" documentId="13_ncr:1_{C05B4C56-B441-4A55-913B-10394855D092}" xr6:coauthVersionLast="47" xr6:coauthVersionMax="47" xr10:uidLastSave="{00000000-0000-0000-0000-000000000000}"/>
  <bookViews>
    <workbookView xWindow="-120" yWindow="-120" windowWidth="29040" windowHeight="15720" xr2:uid="{AEBBF746-B8D4-421E-8732-C2B1C8C6075A}"/>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5" i="1" l="1"/>
  <c r="F183" i="1" l="1"/>
  <c r="F75" i="1" l="1"/>
  <c r="F74" i="1"/>
  <c r="F73" i="1"/>
  <c r="F71" i="1"/>
  <c r="F70" i="1"/>
  <c r="F69" i="1"/>
  <c r="F68" i="1"/>
  <c r="F66" i="1"/>
  <c r="F65" i="1"/>
  <c r="F64" i="1"/>
  <c r="F182" i="1"/>
  <c r="F44" i="1"/>
  <c r="F92" i="1" l="1"/>
  <c r="F93" i="1"/>
  <c r="F94" i="1"/>
  <c r="F95" i="1"/>
  <c r="F96" i="1"/>
  <c r="F97" i="1"/>
  <c r="F265" i="1" l="1"/>
  <c r="F258" i="1"/>
  <c r="F107" i="1"/>
  <c r="F108" i="1"/>
  <c r="F81" i="1" l="1"/>
  <c r="F63" i="1"/>
  <c r="F180" i="1" l="1"/>
  <c r="F264" i="1" l="1"/>
  <c r="F263" i="1"/>
  <c r="F262" i="1"/>
  <c r="F261" i="1"/>
  <c r="F260" i="1"/>
  <c r="F259" i="1"/>
  <c r="F257" i="1"/>
  <c r="F256" i="1"/>
  <c r="F255" i="1"/>
  <c r="F254" i="1"/>
  <c r="F253" i="1"/>
  <c r="F252" i="1"/>
  <c r="F251" i="1"/>
  <c r="F250" i="1"/>
  <c r="F249" i="1"/>
  <c r="F248" i="1"/>
  <c r="F236" i="1"/>
  <c r="F239" i="1" s="1"/>
  <c r="F15" i="1" s="1"/>
  <c r="F227" i="1"/>
  <c r="F226" i="1"/>
  <c r="F225" i="1"/>
  <c r="F202" i="1"/>
  <c r="F196" i="1"/>
  <c r="F195" i="1"/>
  <c r="F194" i="1"/>
  <c r="F193" i="1"/>
  <c r="F181" i="1"/>
  <c r="F185" i="1" s="1"/>
  <c r="F12" i="1" s="1"/>
  <c r="F163" i="1"/>
  <c r="F217" i="1" l="1"/>
  <c r="F13" i="1" s="1"/>
  <c r="F172" i="1"/>
  <c r="F11" i="1" s="1"/>
  <c r="F267" i="1"/>
  <c r="F16" i="1" s="1"/>
  <c r="F229" i="1"/>
  <c r="F14" i="1" s="1"/>
  <c r="F109" i="1"/>
  <c r="F106" i="1"/>
  <c r="F90" i="1"/>
  <c r="F99" i="1" s="1"/>
  <c r="F80" i="1"/>
  <c r="F79" i="1"/>
  <c r="F78" i="1"/>
  <c r="F76" i="1"/>
  <c r="F72" i="1"/>
  <c r="F67" i="1"/>
  <c r="F43" i="1"/>
  <c r="F42" i="1"/>
  <c r="F41" i="1"/>
  <c r="F83" i="1" l="1"/>
  <c r="F6" i="1" s="1"/>
  <c r="F111" i="1"/>
  <c r="F8" i="1" s="1"/>
  <c r="F7" i="1" l="1"/>
  <c r="F18" i="1" s="1"/>
  <c r="F19" i="1" l="1"/>
  <c r="F20" i="1" s="1"/>
</calcChain>
</file>

<file path=xl/sharedStrings.xml><?xml version="1.0" encoding="utf-8"?>
<sst xmlns="http://schemas.openxmlformats.org/spreadsheetml/2006/main" count="414" uniqueCount="247">
  <si>
    <t>8.4</t>
  </si>
  <si>
    <t>INSTALACIJE ELEKTROMOTORNIH POGONOV IN ELEKTROTOPLOTNIH POSTROJEV</t>
  </si>
  <si>
    <t>KOMUNIKACIJSKE INŠTALACIJE</t>
  </si>
  <si>
    <t>8.5</t>
  </si>
  <si>
    <t>8.6</t>
  </si>
  <si>
    <t>9</t>
  </si>
  <si>
    <t>9.1</t>
  </si>
  <si>
    <t>MIKROPROCESORSKI MODULARNI KRMILNIK</t>
  </si>
  <si>
    <t>CNS IN ENERGETSKI MONITORING</t>
  </si>
  <si>
    <t>KOMUNIKACIJSKA OPREMA ZA NAVEZAVO STROJNIH NAPRAV</t>
  </si>
  <si>
    <t>9.2</t>
  </si>
  <si>
    <t>APLIKATIVNA PROGRAMSKA OPREMA AVTOMATSKE REGULACIJE ZA KRMILNI IN NADZORNI NIVO</t>
  </si>
  <si>
    <t>9.3</t>
  </si>
  <si>
    <t>9.4</t>
  </si>
  <si>
    <t>ZAGON SISTEMOV</t>
  </si>
  <si>
    <t>9.5</t>
  </si>
  <si>
    <t>MERITEV UDOBJA</t>
  </si>
  <si>
    <t>9.6</t>
  </si>
  <si>
    <t>REKAPITULACIJA</t>
  </si>
  <si>
    <t>kpl</t>
  </si>
  <si>
    <t>SPLOŠNA NAVODILA IN OPOZORILA</t>
  </si>
  <si>
    <t>IZDELAVO PONUDB IN IZVEDBO PROJEKTA JE
POTREBNO IZDELATI SKLADNO Z NAČRTOM.
NAČRT JE POTREBNO UPOŠTEVATI V CELOTI (RISBE, OPISI IN POPISI).
V SKLOP IZVAJALČEVE PONUDBE SODIJO VSI DELAVNIŠKI NAČRTI, KI JIH PRED IZVEDBO GLEDE TEHNIČNE PRAVILNOSTI, ZAHTEVANE KAKOVOSTI IN IZGLEDA POTRDI ODGOVORNI PROJEKTANT.</t>
  </si>
  <si>
    <t>Enota cene mora vsebovati: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delovni odri ...,
usklajevanje z osnovnim načrtom in posvetovanje s projektantom</t>
  </si>
  <si>
    <t>SPLOŠNA DOLOČILA ZA ELEKTRIČNE INSTALACIJE</t>
  </si>
  <si>
    <t>Obstoječi razdelilec v toplotni postaji se odstrani in se namesti novi razdelilec.</t>
  </si>
  <si>
    <t>1</t>
  </si>
  <si>
    <t>2</t>
  </si>
  <si>
    <t>3</t>
  </si>
  <si>
    <t>4</t>
  </si>
  <si>
    <t>5</t>
  </si>
  <si>
    <t>6</t>
  </si>
  <si>
    <t>7</t>
  </si>
  <si>
    <t>8</t>
  </si>
  <si>
    <t>10</t>
  </si>
  <si>
    <t>11</t>
  </si>
  <si>
    <t>m</t>
  </si>
  <si>
    <t>kos</t>
  </si>
  <si>
    <t>12</t>
  </si>
  <si>
    <t>13</t>
  </si>
  <si>
    <t>INSTALACIJE ELEKTROMOTORNIH POGONOV IN ELEKTROTOPLOTNIH POSTROJEV UPRAVIČENI STROŠKI</t>
  </si>
  <si>
    <t>8.4.3</t>
  </si>
  <si>
    <t>-</t>
  </si>
  <si>
    <t>14</t>
  </si>
  <si>
    <t>15</t>
  </si>
  <si>
    <t>16</t>
  </si>
  <si>
    <t>17</t>
  </si>
  <si>
    <t>18</t>
  </si>
  <si>
    <t>19</t>
  </si>
  <si>
    <t>20</t>
  </si>
  <si>
    <t>21</t>
  </si>
  <si>
    <t>22</t>
  </si>
  <si>
    <t>23</t>
  </si>
  <si>
    <t>24</t>
  </si>
  <si>
    <t>Izvod s priklopom za Mbus s kablom FLEX-CH 3x0,75 mm2, Cu, položen na kabelsko polico in delno v i. cevi, komplet. Dolžina izvoda L = 5 m</t>
  </si>
  <si>
    <t>Žica P/F-16 mm2, Cu, za izenačitev potencialov</t>
  </si>
  <si>
    <t>Žica P/F-6 mm2, Cu, za izenačitev potencialov,</t>
  </si>
  <si>
    <t>8.5.4</t>
  </si>
  <si>
    <t>KOMUNIKACIJSKE INŠTALACIJE - UPRAVIČENI STROŠKI</t>
  </si>
  <si>
    <t>SKUPNI STROŠKI ELEKTROINSTALACIJSKIH DEL</t>
  </si>
  <si>
    <t>SKUPNI STROŠKI ELEKTROINSTALACIJSKIH DEL - UPRAVIČENI STROŠKI</t>
  </si>
  <si>
    <t>8.6.2</t>
  </si>
  <si>
    <r>
      <rPr>
        <sz val="11"/>
        <rFont val="Arial"/>
        <family val="2"/>
      </rPr>
      <t>SPLOŠNA NAVODILA</t>
    </r>
  </si>
  <si>
    <r>
      <rPr>
        <sz val="11"/>
        <rFont val="Arial"/>
        <family val="2"/>
      </rPr>
      <t>POTREBNO IZDELATI SKLADNO Z NAČRTOM.</t>
    </r>
  </si>
  <si>
    <r>
      <rPr>
        <sz val="11"/>
        <rFont val="Arial"/>
        <family val="2"/>
      </rPr>
      <t>NAČRT JE POTREBNO UPOŠTEVATI V CELOTI</t>
    </r>
  </si>
  <si>
    <r>
      <rPr>
        <sz val="11"/>
        <rFont val="Arial"/>
        <family val="2"/>
      </rPr>
      <t>(RISBE, OPISI IN POPISI).</t>
    </r>
  </si>
  <si>
    <r>
      <rPr>
        <sz val="11"/>
        <rFont val="Arial"/>
        <family val="2"/>
      </rPr>
      <t>NESKLADIJ V PROJEKTU, JE PONUDNIK ALI</t>
    </r>
  </si>
  <si>
    <r>
      <rPr>
        <sz val="11"/>
        <rFont val="Arial"/>
        <family val="2"/>
      </rPr>
      <t>IZVAJALEC DOLŽAN NA TO OPOZORITI</t>
    </r>
  </si>
  <si>
    <r>
      <rPr>
        <sz val="11"/>
        <rFont val="Arial"/>
        <family val="2"/>
      </rPr>
      <t>ODGOVORNEGA PROJEKTANTA. PONUDNIK ALI</t>
    </r>
  </si>
  <si>
    <r>
      <rPr>
        <sz val="11"/>
        <rFont val="Arial"/>
        <family val="2"/>
      </rPr>
      <t>IZVAJALEC JE DOLŽAN OPOZORITI NA</t>
    </r>
  </si>
  <si>
    <r>
      <rPr>
        <sz val="11"/>
        <rFont val="Arial"/>
        <family val="2"/>
      </rPr>
      <t>MOREBITNO TEHNIČNO POMANJKLJIVOST</t>
    </r>
  </si>
  <si>
    <r>
      <rPr>
        <sz val="11"/>
        <rFont val="Arial"/>
        <family val="2"/>
      </rPr>
      <t>IZVEDBENIH DETAJLOV, RISB, OPISOV ALI</t>
    </r>
  </si>
  <si>
    <r>
      <rPr>
        <sz val="11"/>
        <rFont val="Arial"/>
        <family val="2"/>
      </rPr>
      <t>POPISOV. PREDLOGE POTRDITA ODGOVORNI</t>
    </r>
  </si>
  <si>
    <r>
      <rPr>
        <sz val="11"/>
        <rFont val="Arial"/>
        <family val="2"/>
      </rPr>
      <t>PROJEKTANT IN INVESTITOR.</t>
    </r>
  </si>
  <si>
    <r>
      <rPr>
        <sz val="11"/>
        <rFont val="Arial"/>
        <family val="2"/>
      </rPr>
      <t>V SKLOP IZVAJALČEVE PONUDBE SODIJO VSI</t>
    </r>
  </si>
  <si>
    <r>
      <rPr>
        <sz val="11"/>
        <rFont val="Arial"/>
        <family val="2"/>
      </rPr>
      <t>DELAVNIŠKI NAČRTI, KI JIH PRED IZVEDBO
GLEDE</t>
    </r>
  </si>
  <si>
    <r>
      <rPr>
        <sz val="11"/>
        <rFont val="Arial"/>
        <family val="2"/>
      </rPr>
      <t>TEHNIČNE PRAVILNOSTI, ZAHTEVANE KAKOVOSTI</t>
    </r>
  </si>
  <si>
    <r>
      <rPr>
        <sz val="11"/>
        <rFont val="Arial"/>
        <family val="2"/>
      </rPr>
      <t>IN IZGLEDA POTRDI ODGOVORNI PROJEKTANT.</t>
    </r>
  </si>
  <si>
    <r>
      <rPr>
        <sz val="11"/>
        <rFont val="Arial"/>
        <family val="2"/>
      </rPr>
      <t>KJER NI OPREDELJENEGA IZVEDBENEGA</t>
    </r>
  </si>
  <si>
    <r>
      <rPr>
        <sz val="11"/>
        <rFont val="Arial"/>
        <family val="2"/>
      </rPr>
      <t>INDUSTRIJSKEGA DETAJLA ALI IZDELKA, GA MORA</t>
    </r>
  </si>
  <si>
    <r>
      <rPr>
        <sz val="11"/>
        <rFont val="Arial"/>
        <family val="2"/>
      </rPr>
      <t>IZVAJALEC PRED IZVEDBO PREDSTAVITI, IZBOR</t>
    </r>
  </si>
  <si>
    <r>
      <rPr>
        <sz val="11"/>
        <rFont val="Arial"/>
        <family val="2"/>
      </rPr>
      <t>POTRDITA ODGOVORNI PROJEKTANT IN</t>
    </r>
  </si>
  <si>
    <r>
      <rPr>
        <sz val="11"/>
        <rFont val="Arial"/>
        <family val="2"/>
      </rPr>
      <t>INVESTITOR.</t>
    </r>
  </si>
  <si>
    <r>
      <rPr>
        <sz val="11"/>
        <rFont val="Arial"/>
        <family val="2"/>
      </rPr>
      <t>VZORCE VSEH FINALNIH MATERIALOV JE</t>
    </r>
  </si>
  <si>
    <r>
      <rPr>
        <sz val="11"/>
        <rFont val="Arial"/>
        <family val="2"/>
      </rPr>
      <t>PONUDNIK DOLŽAN PREDLOŽITI PROJEKTANTU V</t>
    </r>
  </si>
  <si>
    <r>
      <rPr>
        <sz val="11"/>
        <rFont val="Arial"/>
        <family val="2"/>
      </rPr>
      <t>POTRDITEV. KJER SO MOŽNE ALTERNATIVE V</t>
    </r>
  </si>
  <si>
    <r>
      <rPr>
        <sz val="11"/>
        <rFont val="Arial"/>
        <family val="2"/>
      </rPr>
      <t>IZBIRI MATERIALA (FINALNE OBLOGE POVRŠIN,</t>
    </r>
  </si>
  <si>
    <r>
      <rPr>
        <sz val="11"/>
        <rFont val="Arial"/>
        <family val="2"/>
      </rPr>
      <t>NJIHOVE OBDELAVE, VIDNI IN NEVIDNI
PRITRDILNI</t>
    </r>
  </si>
  <si>
    <r>
      <rPr>
        <sz val="11"/>
        <rFont val="Arial"/>
        <family val="2"/>
      </rPr>
      <t>MATERIALI, PODKONSTRUKCIJE, VZORCI</t>
    </r>
  </si>
  <si>
    <r>
      <rPr>
        <sz val="11"/>
        <rFont val="Arial"/>
        <family val="2"/>
      </rPr>
      <t>VSE MERE JE OBVEZNO PREVERITI NA
OBJEKTU.</t>
    </r>
  </si>
  <si>
    <r>
      <rPr>
        <sz val="11"/>
        <rFont val="Arial"/>
        <family val="2"/>
      </rPr>
      <t>Enota cene mora vsebovati: vsa potrebna pripravljalna</t>
    </r>
  </si>
  <si>
    <r>
      <rPr>
        <sz val="11"/>
        <rFont val="Arial"/>
        <family val="2"/>
      </rPr>
      <t>dela, vsa potrebna merjenja na objektu, vse potrebne</t>
    </r>
  </si>
  <si>
    <r>
      <rPr>
        <sz val="11"/>
        <rFont val="Arial"/>
        <family val="2"/>
      </rPr>
      <t>transporte do mesta vgrajevanja, skladiščenje materiala</t>
    </r>
  </si>
  <si>
    <r>
      <rPr>
        <sz val="11"/>
        <rFont val="Arial"/>
        <family val="2"/>
      </rPr>
      <t>na gradbišču, atestiranje materialov in dokazovanje</t>
    </r>
  </si>
  <si>
    <r>
      <rPr>
        <sz val="11"/>
        <rFont val="Arial"/>
        <family val="2"/>
      </rPr>
      <t>kvalitete z izjavami o lastnostih, atestiranje materialov in</t>
    </r>
  </si>
  <si>
    <r>
      <rPr>
        <sz val="11"/>
        <rFont val="Arial"/>
        <family val="2"/>
      </rPr>
      <t>dokazovanje kvalitete z atesti, vso potrebno delo za</t>
    </r>
  </si>
  <si>
    <r>
      <rPr>
        <sz val="11"/>
        <rFont val="Arial"/>
        <family val="2"/>
      </rPr>
      <t>dokončanje izdelka, vsa potrebna pomožna sredstva na</t>
    </r>
  </si>
  <si>
    <r>
      <rPr>
        <sz val="11"/>
        <rFont val="Arial"/>
        <family val="2"/>
      </rPr>
      <t>objektu kot so lestve, delovni odri ..., usklajevanje z</t>
    </r>
  </si>
  <si>
    <r>
      <rPr>
        <sz val="11"/>
        <rFont val="Arial"/>
        <family val="2"/>
      </rPr>
      <t>osnovnim načrtom in posvetovanje s projektantom</t>
    </r>
  </si>
  <si>
    <t>9.1.1.</t>
  </si>
  <si>
    <t>MIKROPROCESORSKI MODULARNI KRMILNIK - UPRAVIČENI STROŠKI</t>
  </si>
  <si>
    <r>
      <rPr>
        <sz val="11"/>
        <rFont val="Arial"/>
        <family val="2"/>
      </rPr>
      <t>Modularni krmilnik sestavljen iz:</t>
    </r>
  </si>
  <si>
    <r>
      <rPr>
        <sz val="11"/>
        <rFont val="Arial"/>
        <family val="2"/>
      </rPr>
      <t>Modbus, RS485 modbus,</t>
    </r>
  </si>
  <si>
    <r>
      <rPr>
        <sz val="11"/>
        <rFont val="Arial"/>
        <family val="2"/>
      </rPr>
      <t>1 - Siemens Climatix POL907 - M-Bus modul</t>
    </r>
  </si>
  <si>
    <t>9.2.1</t>
  </si>
  <si>
    <t>KOMUNIKACIJSKA OPREMA ZA NAVEZAVO STROJNIH NAPRAV - UPRAVIČENI STROŠKI</t>
  </si>
  <si>
    <t>APLIKATIVNA PROGRAMSKA OPREMA
AVTOMATSKE REGULACIJE ZA KRMILNI IN NADZORNI NIVO</t>
  </si>
  <si>
    <t>APLIKATIVNA PROGRAMSKA OPREMA AVTOMATSKE REGULACIJE ZA KRMILNI IN NADZORNI NIVO - UPRAVIČENI STROŠKI</t>
  </si>
  <si>
    <t>9.3.1</t>
  </si>
  <si>
    <t>ur</t>
  </si>
  <si>
    <r>
      <rPr>
        <sz val="11"/>
        <rFont val="Arial"/>
        <family val="2"/>
      </rPr>
      <t>Pretvornik pulzov V M-Bus ; PadPuls M2C.</t>
    </r>
  </si>
  <si>
    <t>9.4.1</t>
  </si>
  <si>
    <t>9.5.1</t>
  </si>
  <si>
    <t>Izvedba funkcionalnega ureguliranja in zagona sistema</t>
  </si>
  <si>
    <t>Funkcionalni zagon sistema kotlovnice. Funkcionalni zagon sistema razdelilnika sekundarnega ogrevanja
Funkcionalni zagon sistema priprave STV. Funkcionalni zagon sistema periferne opreme (naprava za vzdrževanje tlaka, toplotna črpalka, merjenje tlaka,…)
Izvedba prvih meritev in kalibracije sistema. Sodelovanje z ostalimi zunanjimi izvajalci in programerji avtomatike ogrevalnega sistema in drugih pomožnih sistemov v času izvajanja, funkcionalni zagon, poskusno obratovanje.
Dodajanje novih meritev v History bazo</t>
  </si>
  <si>
    <t>9.6.1</t>
  </si>
  <si>
    <t>MERITEV UDOBJA - UPRAVIČENI STROŠKI</t>
  </si>
  <si>
    <t>INSTALACIJE ELEKTROMOTORNIH POGONOV IN ELEKTROTOPLOTNIH POSTROJEV UPRAVIČENI STROŠKI skupaj</t>
  </si>
  <si>
    <t>KOMUNIKACIJSKE INŠTALACIJE - UPRAVIČENI STROŠKI skupaj</t>
  </si>
  <si>
    <t>SKUPNI STROŠKI ELEKTROINSTALACIJSKIH DEL - UPRAVIČENI STROŠKI skupaj</t>
  </si>
  <si>
    <t>MIKROPROCESORSKI MODULARNI KRMILNIK - UPRAVIČENI STROŠKI skupaj</t>
  </si>
  <si>
    <t>KOMUNIKACIJSKA OPREMA ZA NAVEZAVO STROJNIH NAPRAV - UPRAVIČENI STROŠKI skupaj</t>
  </si>
  <si>
    <t>APLIKATIVNA PROGRAMSKA OPREMA AVTOMATSKE REGULACIJE ZA KRMILNI IN NADZORNI NIVO - UPRAVIČENI STROŠKI skupaj</t>
  </si>
  <si>
    <t>ZAGON SISTEMOV - UPRAVIČENI STROŠKI  skupaj</t>
  </si>
  <si>
    <t>MERITEV UDOBJA - UPRAVIČENI STROŠKI skupaj</t>
  </si>
  <si>
    <t>uvodnice, Ecu zbiralnice N in PE, vrstne sponke kpl z nosilno letvijo in zaključnimi elementi, napisne ploščice in oznake, drobni in vezni instalacijski material (PVC instalacijski kanali, vezne žice, ožičenje, kabel čevlji in tulci, vijačni material)</t>
  </si>
  <si>
    <t>števec el. porabe (3m)</t>
  </si>
  <si>
    <t>števci toplote (10m)</t>
  </si>
  <si>
    <t>krmilnik (5m)</t>
  </si>
  <si>
    <t>črpalka (10m)</t>
  </si>
  <si>
    <t>Patch kabel RJ45-RJ45, 2m</t>
  </si>
  <si>
    <t>Meritve udobja_ proizvajalec Solvimus, tip MBus
gateway_MBUS-GEWM</t>
  </si>
  <si>
    <t>Odklop in prevezava obstoječih izvodov do preseka 5x2,5mm2, ki se ne odstranijo, na novi razdelilec komplet ocena</t>
  </si>
  <si>
    <t>instalacijska cev, različnih dimenzij pritrjena na OG
pripono na steno, komplet.</t>
  </si>
  <si>
    <t>prenapetostna zaščita PZH II V3 + 1/275/50 (3+1)</t>
  </si>
  <si>
    <t>varovalni element TYTAN kpl z vložki</t>
  </si>
  <si>
    <t>avtomatski odklopnik tip C/1p, 10A</t>
  </si>
  <si>
    <t>Kabelska polica PK100/60, montirana na steno ali strop, s pokrovom, komplet.</t>
  </si>
  <si>
    <t>Vtičnica 230V nadgradne izvedbe kpl s kablom NHXMH-J 3x2,5mm2 20m in NIK kanalom 20m v barvi stene ali stropa za napajanje ojačevalcev meritev udobja</t>
  </si>
  <si>
    <t>ENERGETSKI MANAGEMENT (platforma IOT)</t>
  </si>
  <si>
    <t xml:space="preserve">ENERGETSKI MANAGEMENT (platforma IOT) - UPRAVIČENI STROŠKI   </t>
  </si>
  <si>
    <t xml:space="preserve">  Strežniška licenca platforma IOT</t>
  </si>
  <si>
    <t>Odjemalska licenca platforma IOT</t>
  </si>
  <si>
    <t>Izvedba storitev za energetski management (platforma IOT) Uvedba energetskega informacijskega sistema.
Namestitev programske opreme.
Dodajanje novih meritev rabe električne energije, toplotne energije, porabo vode, porabo plina ter proizvedene električne energije v History bazo.
Konfiguracija izračunov iz meritev rabe električne energije, toplotne energije, porabo vode, porabo plina ter proizvedene električne energije.
Testiranje konfiguracije, izdelava dokumentacije, pregled z uporabniki in primopredaja uporabnikom.</t>
  </si>
  <si>
    <t>1 - Siemens Climatix krmilnik POL648.80 TCP/IP</t>
  </si>
  <si>
    <t>pomožni rele 10A 4/4, 230VAC, kpl s podnožjem</t>
  </si>
  <si>
    <t>stikalo 1-0-2, 10A, montirano na vrata razdelilca</t>
  </si>
  <si>
    <t>signalna svetilka LED 1W, 230VAC, zelena</t>
  </si>
  <si>
    <t>signalna svetilka LED 1W, 230VAC, rdeča</t>
  </si>
  <si>
    <t>gravirane napisne ploščice pod stikali in svetilkami</t>
  </si>
  <si>
    <t>kom</t>
  </si>
  <si>
    <t>Izvod s priklopom za temp. tipalo s kablom FLEX-CH 2x0,75 mm2, Cu, položen na kabelsko polico in delno v instalacijsko cev, komplet. Dolžina izvoda L
= 15 m</t>
  </si>
  <si>
    <t>Izvod s priklopom za tipalo s kablom FLEX- CH 3x0,75 mm2, Cu, položen na kabelsko polico in delno v instalacijsko cev, komplet. Dolžina izvoda L
= 15 m</t>
  </si>
  <si>
    <t>RG (20m)</t>
  </si>
  <si>
    <t>36</t>
  </si>
  <si>
    <t>37</t>
  </si>
  <si>
    <r>
      <rPr>
        <sz val="11"/>
        <rFont val="Arial"/>
        <family val="2"/>
      </rPr>
      <t>Vzpostavitev brez napetostnega stanja v kotlovnici</t>
    </r>
  </si>
  <si>
    <r>
      <rPr>
        <sz val="11"/>
        <rFont val="Arial"/>
        <family val="2"/>
      </rPr>
      <t>Odvoz na deponijo,s sortiranjem po vrsti odpadnega
materiala in plačilom stroškov deponiranja</t>
    </r>
  </si>
  <si>
    <r>
      <rPr>
        <sz val="11"/>
        <rFont val="Arial"/>
        <family val="2"/>
      </rPr>
      <t>Najem strežnika.</t>
    </r>
  </si>
  <si>
    <r>
      <rPr>
        <sz val="11"/>
        <rFont val="Arial"/>
        <family val="2"/>
      </rPr>
      <t>Windows licenca za strežnik.</t>
    </r>
  </si>
  <si>
    <r>
      <rPr>
        <sz val="11"/>
        <rFont val="Arial"/>
        <family val="2"/>
      </rPr>
      <t>Sistemska programska oprema CNS</t>
    </r>
  </si>
  <si>
    <r>
      <rPr>
        <sz val="11"/>
        <rFont val="Arial"/>
        <family val="2"/>
      </rPr>
      <t>- OPC Server (UA, DA in XML)</t>
    </r>
  </si>
  <si>
    <r>
      <rPr>
        <sz val="11"/>
        <rFont val="Arial"/>
        <family val="2"/>
      </rPr>
      <t>- WEB Cient za 1 uporabnika</t>
    </r>
  </si>
  <si>
    <r>
      <rPr>
        <sz val="11"/>
        <rFont val="Arial"/>
        <family val="2"/>
      </rPr>
      <t>- SQL server</t>
    </r>
  </si>
  <si>
    <r>
      <rPr>
        <sz val="11"/>
        <rFont val="Arial"/>
        <family val="2"/>
      </rPr>
      <t>Licenca za varnostno VPN povezavo na SCADA</t>
    </r>
  </si>
  <si>
    <r>
      <rPr>
        <sz val="11"/>
        <rFont val="Arial"/>
        <family val="2"/>
      </rPr>
      <t>sistem.</t>
    </r>
  </si>
  <si>
    <r>
      <rPr>
        <sz val="11"/>
        <rFont val="Arial"/>
        <family val="2"/>
      </rPr>
      <t>Kotlovnica.</t>
    </r>
  </si>
  <si>
    <r>
      <rPr>
        <sz val="11"/>
        <rFont val="Arial"/>
        <family val="2"/>
      </rPr>
      <t>Programiranje regulatorja testiranje vhodno/izhodnih signalov (IQ test), funkcijski zagon (OQ test) , nastavitev delovnih in regulacijskih parametrov, shema avtomatike, navodila za uporabnika</t>
    </r>
  </si>
  <si>
    <r>
      <rPr>
        <sz val="11"/>
        <rFont val="Arial"/>
        <family val="2"/>
      </rPr>
      <t>Izdelava aplikativne programske opreme na krmilnem nivoju za krmilnik</t>
    </r>
  </si>
  <si>
    <r>
      <rPr>
        <sz val="11"/>
        <rFont val="Arial"/>
        <family val="2"/>
      </rPr>
      <t>Izdelava programske opreme na nadzornem nivoju</t>
    </r>
  </si>
  <si>
    <r>
      <rPr>
        <sz val="11"/>
        <rFont val="Arial"/>
        <family val="2"/>
      </rPr>
      <t>(ekranski prikazi, regulacije, zgodovina, alarmiranje) v skladu z aplikativnimi shemami strojne in elektro energetike za krmilnik</t>
    </r>
  </si>
  <si>
    <r>
      <rPr>
        <sz val="11"/>
        <rFont val="Arial"/>
        <family val="2"/>
      </rPr>
      <t>Izdelava ekranskih prikazov parametrov za števce -</t>
    </r>
  </si>
  <si>
    <r>
      <rPr>
        <sz val="11"/>
        <rFont val="Arial"/>
        <family val="2"/>
      </rPr>
      <t>navezava M-bus, Modbus/TCP, IO signali</t>
    </r>
  </si>
  <si>
    <r>
      <rPr>
        <sz val="11"/>
        <rFont val="Arial"/>
        <family val="2"/>
      </rPr>
      <t>Povezava in prenos podatkov iz arhivske baze v</t>
    </r>
  </si>
  <si>
    <r>
      <rPr>
        <sz val="11"/>
        <rFont val="Arial"/>
        <family val="2"/>
      </rPr>
      <t>Konfiguracija kratkih alarmnih sporočil na GSM</t>
    </r>
  </si>
  <si>
    <r>
      <rPr>
        <sz val="11"/>
        <rFont val="Arial"/>
        <family val="2"/>
      </rPr>
      <t>Testiranje delovanja programske opreme</t>
    </r>
  </si>
  <si>
    <r>
      <rPr>
        <sz val="11"/>
        <rFont val="Arial"/>
        <family val="2"/>
      </rPr>
      <t>Testiranje komunikacijskih povezav</t>
    </r>
  </si>
  <si>
    <r>
      <rPr>
        <sz val="11"/>
        <rFont val="Arial"/>
        <family val="2"/>
      </rPr>
      <t>Izdelava programske opreme na nadzornem nivoju za toplotno postajo se izvaja na centralni nadzorni postaji v objektu.</t>
    </r>
  </si>
  <si>
    <r>
      <rPr>
        <sz val="11"/>
        <rFont val="Arial"/>
        <family val="2"/>
      </rPr>
      <t>Razdelilnik meritve udobja R-MU z vgrajeno opremo</t>
    </r>
  </si>
  <si>
    <r>
      <rPr>
        <sz val="11"/>
        <rFont val="Arial"/>
        <family val="2"/>
      </rPr>
      <t>Plastična zidna omara v400 x š300 x g100.</t>
    </r>
  </si>
  <si>
    <r>
      <rPr>
        <sz val="11"/>
        <rFont val="Arial"/>
        <family val="2"/>
      </rPr>
      <t>Antena 868MHz - 3dBi.</t>
    </r>
  </si>
  <si>
    <r>
      <rPr>
        <sz val="11"/>
        <rFont val="Arial"/>
        <family val="2"/>
      </rPr>
      <t>Kabel za anteno RF240, dolžine 5m.</t>
    </r>
  </si>
  <si>
    <r>
      <rPr>
        <sz val="11"/>
        <rFont val="Arial"/>
        <family val="2"/>
      </rPr>
      <t>Konektor za anteno N male.</t>
    </r>
  </si>
  <si>
    <r>
      <rPr>
        <sz val="11"/>
        <rFont val="Arial"/>
        <family val="2"/>
      </rPr>
      <t>Konektor za anteno SMA male.</t>
    </r>
  </si>
  <si>
    <r>
      <rPr>
        <sz val="11"/>
        <rFont val="Arial"/>
        <family val="2"/>
      </rPr>
      <t>Napajalnik MDR 60/24 - 2,5A, Mean Well</t>
    </r>
  </si>
  <si>
    <r>
      <rPr>
        <sz val="11"/>
        <rFont val="Arial"/>
        <family val="2"/>
      </rPr>
      <t>Ethernet kabel Cat 5a, dolžine 2m.</t>
    </r>
  </si>
  <si>
    <r>
      <rPr>
        <sz val="11"/>
        <rFont val="Arial"/>
        <family val="2"/>
      </rPr>
      <t>Tipalo temperature in vlage LAN-WMBUS-G2-TH.</t>
    </r>
  </si>
  <si>
    <r>
      <rPr>
        <sz val="11"/>
        <rFont val="Arial"/>
        <family val="2"/>
      </rPr>
      <t>Tipalo temperature, vlage in CO2, LAN-WMBUS-E-
CO2.</t>
    </r>
  </si>
  <si>
    <r>
      <rPr>
        <sz val="11"/>
        <rFont val="Arial"/>
        <family val="2"/>
      </rPr>
      <t>Izdelava in tovarniški preizkus razdelilnika.</t>
    </r>
  </si>
  <si>
    <r>
      <rPr>
        <sz val="11"/>
        <rFont val="Arial"/>
        <family val="2"/>
      </rPr>
      <t>Kabel NHXMH 3 x 1,5 mm2 Cu.</t>
    </r>
  </si>
  <si>
    <r>
      <rPr>
        <sz val="11"/>
        <rFont val="Arial"/>
        <family val="2"/>
      </rPr>
      <t>FTP kabel (4x2x0,8).</t>
    </r>
  </si>
  <si>
    <r>
      <rPr>
        <sz val="11"/>
        <rFont val="Arial"/>
        <family val="2"/>
      </rPr>
      <t>Parametriranje in vzpostavitev komunikacije.</t>
    </r>
  </si>
  <si>
    <r>
      <rPr>
        <sz val="11"/>
        <rFont val="Arial"/>
        <family val="2"/>
      </rPr>
      <t>Postavitev logerjev po objektu.</t>
    </r>
  </si>
  <si>
    <t>Demontaža obstoječega razdelilca v kotlovnici ter
ostale elektro opreme (razen razsvetljave)</t>
  </si>
  <si>
    <t>Ojačevalnik signala</t>
  </si>
  <si>
    <t>Dobava in montaža vtičnica 230V n/o</t>
  </si>
  <si>
    <t>OPOMBA: opremo dobavi izbran CNS izvajalec</t>
  </si>
  <si>
    <t>Emerson Movicon SCADA PRO Runtime</t>
  </si>
  <si>
    <t>VZORCE VSEH FINALNIH MATERIALOV JE PONUDNIK DOLŽAN PREDLOŽITI PROJEKTANTU V POTRDITEV. KJER SO MOŽNE ALTERNATIVE V IZBIRI MATERIALA (FINALNE OBLOGE POVRŠIN, NJIHOVE OBDELAVE, VIDNI IN NEVIDNI PRITRDILNI MATERIALI, PODKONSTRUKCIJE, VZORCI POplatforma IOTKOV…).
VSE MERE OBRTNIŠKIH IZDELKOV IZVAJALEC DEL PREVERI NA OBJEKTU.</t>
  </si>
  <si>
    <t>V PRIMERU platforma IOTKARSKIH NAPAK IN MOREBITNIH</t>
  </si>
  <si>
    <t>POplatforma IOTKOV…).</t>
  </si>
  <si>
    <t>EnergyWatch sistem (platforma IOT)</t>
  </si>
  <si>
    <t>močnostno stikalo 80A, 3p, na vratih razdelilca</t>
  </si>
  <si>
    <t>OG vtičnica 230V, 16A montaža v razdelilec</t>
  </si>
  <si>
    <t>ventilator s filtrom 230V, 19W, 145x145x70mm, IP54, 44m3/h s termostatom 0-60 stopinj C za omaro</t>
  </si>
  <si>
    <t>avtomatski odklopnik tip C/1p, 16A</t>
  </si>
  <si>
    <t>avtomatski odklopnik tip C/3p, 16A</t>
  </si>
  <si>
    <t>galvanski ločilnik DatCon GIC 0...10V/4...20mA</t>
  </si>
  <si>
    <t>samo vgradnja in ožičenje opreme, ki jo dobavi CNS izvajalec</t>
  </si>
  <si>
    <t>Razdelilec RTP iz dvakrat dekapirane pločevine, nadometne izvedbe dim. 800x2000x250 mm, IP55, enojna vrata, prebarvan s temeljno in finalno barvo, opremljen z napisi in ključavnico (4-točkovni palični zapiralni sitem s pregibno kljuko),
ter z vgrajeno opremo:</t>
  </si>
  <si>
    <t>avtomatski odklopnik tip C/3p, 10A</t>
  </si>
  <si>
    <t>meritve električnih instalacij v kotlovnici in vseh novih tokokrogov drugje po domu, meritev izenačitve potencialov ter izdelava merilnih protokolov v skladu z TSG-N-002:2021</t>
  </si>
  <si>
    <t>Mrežno stikalo 5-portno tip EDS-205, MOXA</t>
  </si>
  <si>
    <r>
      <rPr>
        <sz val="11"/>
        <rFont val="Arial"/>
        <family val="2"/>
      </rPr>
      <t>Usmerjevalnik Mikrotik RB951Ui-2HnD.</t>
    </r>
  </si>
  <si>
    <t>3 - Baterija, Tip: CR2032</t>
  </si>
  <si>
    <t>Dobava in montaža NIK 2 kanal</t>
  </si>
  <si>
    <t>Izvod s priklopom za vtičnice v TP s kablom NHXMH-J 3x2,5 mm2, Cu, položen na kabelsko polico in delno v instalacijsko cev, komplet. Dolžina izvoda L= 20 m</t>
  </si>
  <si>
    <t>Izvod s priklopom za mehčalno napravo v TP s kablom NHXMH-J 3x2,5 mm2, Cu, položen na kabelsko polico in delno v instalacijsko cev, komplet. Dolžina izvoda L= 20 m</t>
  </si>
  <si>
    <t>Izvod s priklopom za razsvetljavo v TP s kablom NHXMH-J 3x1,5 mm2, Cu, položen na kabelsko polico in delno v instalacijsko cev, komplet. Dolžina izvoda L= 20 m</t>
  </si>
  <si>
    <t>Izvod s priklopom za dozator v TP s kablom NHXMH-J 3x2,5 mm2, Cu, položen na kabelsko polico in delno v instalacijsko cev, komplet. Dolžina izvoda L= 20 m</t>
  </si>
  <si>
    <t>Izvod s priklopom za črpalko s kablom FLEX-CH 2x0,75 mm2, Cu, položen na kabelsko polico in delno v instalacijsko cev, komplet. Dolžina izvoda L
= 15 m</t>
  </si>
  <si>
    <t>Izvod s priklopom za črpalko s kablom FLEX-CH 5x0,75 mm2, Cu, položen na kabelsko polico in delno v instalacijsko cev, komplet. Dolžina izvoda L
= 15 m</t>
  </si>
  <si>
    <t>Izvod s priklopom za črpalko s kablom NHXMH-J 3x1,5 mm2, Cu, položen na kabelsko polico in delno v instalacijsko cev, komplet. Dolžina izvoda L
= 15 m</t>
  </si>
  <si>
    <t>Izvod s priklopom za črpalko s kablom NHXMH-J 5x1,5 mm2, Cu, položen na kabelsko polico in delno v instalacijsko cev, komplet. Dolžina izvoda L
= 15 m</t>
  </si>
  <si>
    <t>Izvod s priklopom za vodomer s kablom FLEX- CH 2x0,75 mm2, Cu, položen na kabelsko polico in delno v instalacijsko cev, komplet. Dolžina izvoda L
= 15 m</t>
  </si>
  <si>
    <t>Izvod s priklopom za ventil s kablom FLEX- CH 5x1,5 mm2, Cu, položen na kabelsko polico in delno v instalacijsko cev, komplet. Dolžina izvoda L
= 15 m</t>
  </si>
  <si>
    <t>Izvod s priklopom za ventil s kablom FLEX- CH 3x1,5 mm2, Cu, položen na kabelsko polico in delno v instalacijsko cev, komplet. Dolžina izvoda L
= 15 m</t>
  </si>
  <si>
    <t xml:space="preserve">Dobava in napeljava elektricnih kablov, položenih delno v beton, delno pod ometom, delno nad ometom v PN ceveh, delno po kabelskih policah, delno v spuscenem stropu na kabelskih priponah, delno v kabelskih jaskih, delno v parapetnem kanalu in delno v instalacijskih kanalih, komplet s kabelskimi cevlji. Kabli napeljani skozi uvodnice elementov periferne opreme ter uvodnice krmilne omare ORM, razdelilne omarice ONM v napi in krmilnega panela KPM, skladno z elektro nacrtom in seznamom kablov dobavitelja </t>
  </si>
  <si>
    <t>38</t>
  </si>
  <si>
    <t>Montaža regulacijske opreme, krmilnih panelov in stenskih temperatrurnih tipal</t>
  </si>
  <si>
    <t>39</t>
  </si>
  <si>
    <t>Instalacijski PVC kanal 40/20 mm, s pokrovom, montirana na steno oz. strop, bele barve, komplet.</t>
  </si>
  <si>
    <t>Izvedba povezav z FTP kabli iz RTP, položenimi v zaščitne cevi ali na police :</t>
  </si>
  <si>
    <t>Router Teltonika RUT965</t>
  </si>
  <si>
    <t>4 - Siemens Climatix POL965 - razširitveni modul</t>
  </si>
  <si>
    <t>4 - Konektor za krmilnik, Tip: POL064.85/STD</t>
  </si>
  <si>
    <t>4 - Konektor za razširitveni modul, Tip:
POL096.55/STD</t>
  </si>
  <si>
    <t>ME</t>
  </si>
  <si>
    <t>količina</t>
  </si>
  <si>
    <t>cena/enoto</t>
  </si>
  <si>
    <t>skupaj</t>
  </si>
  <si>
    <t xml:space="preserve">SKUPAJ </t>
  </si>
  <si>
    <t>6.</t>
  </si>
  <si>
    <t>Izdelava PID dokumentacije</t>
  </si>
  <si>
    <t>Nepredvidena dela</t>
  </si>
  <si>
    <t>%</t>
  </si>
  <si>
    <t>Elektro dela skupaj</t>
  </si>
  <si>
    <t>Vsi izdelki, oprema, materiali ali tehnične rešitve, ki so v razpisni dokumentaciji navedeni z blagovno znamko, proizvajalcem, tipom, modelom, patentom, poreklom ali drugim sklicevanjem, ki bi lahko določalo konkretnega proizvajalca ali dobavitelja, se razumejo kot navedba zahtevanih tehničnih, funkcionalnih in kakovostnih lastnosti predmeta naročila.
Ponudnik lahko ponudi tudi enakovreden izdelek, opremo, material ali rešitev, če ta v celoti izpolnjuje ali presega vse zahteve naročnika glede funkcionalnosti, zmogljivosti, kakovosti, kompatibilnosti, varnosti, trajnosti in drugih tehničnih specifikacij, določenih v razpisni dokumentaciji.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</si>
</sst>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quot;SIT&quot;\ #,##0_);\(&quot;SIT&quot;\ #,##0\)"/>
    <numFmt numFmtId="166" formatCode="#,##0.00\ &quot;€&quot;"/>
  </numFmts>
  <fonts count="12" x14ac:knownFonts="1">
    <font>
      <sz val="11"/>
      <color theme="1"/>
      <name val="Calibri"/>
      <family val="2"/>
      <charset val="238"/>
      <scheme val="minor"/>
    </font>
    <font>
      <sz val="10"/>
      <name val="Arial"/>
      <family val="2"/>
      <charset val="238"/>
    </font>
    <font>
      <sz val="11"/>
      <name val="Arial"/>
      <family val="2"/>
      <charset val="238"/>
    </font>
    <font>
      <sz val="11"/>
      <name val="Arial"/>
      <family val="2"/>
    </font>
    <font>
      <sz val="11"/>
      <name val="Calibri"/>
      <family val="2"/>
      <charset val="238"/>
      <scheme val="minor"/>
    </font>
    <font>
      <b/>
      <sz val="11"/>
      <name val="Arial"/>
      <family val="2"/>
      <charset val="238"/>
    </font>
    <font>
      <b/>
      <sz val="11"/>
      <name val="Calibri"/>
      <family val="2"/>
      <charset val="238"/>
      <scheme val="minor"/>
    </font>
    <font>
      <sz val="10"/>
      <name val="Arial"/>
      <family val="2"/>
    </font>
    <font>
      <sz val="11"/>
      <color theme="1"/>
      <name val="Calibri"/>
      <family val="2"/>
      <charset val="238"/>
      <scheme val="minor"/>
    </font>
    <font>
      <b/>
      <sz val="10"/>
      <name val="Calibri"/>
      <family val="2"/>
      <charset val="238"/>
      <scheme val="minor"/>
    </font>
    <font>
      <sz val="10"/>
      <name val="Calibri"/>
      <family val="2"/>
      <charset val="238"/>
      <scheme val="minor"/>
    </font>
    <font>
      <sz val="8"/>
      <name val="Calibri"/>
      <family val="2"/>
      <charset val="238"/>
      <scheme val="minor"/>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3">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8" fillId="0" borderId="0" applyFont="0" applyFill="0" applyBorder="0" applyAlignment="0" applyProtection="0"/>
  </cellStyleXfs>
  <cellXfs count="50">
    <xf numFmtId="0" fontId="0" fillId="0" borderId="0" xfId="0"/>
    <xf numFmtId="164" fontId="9" fillId="2" borderId="1" xfId="1" applyNumberFormat="1" applyFont="1" applyFill="1" applyBorder="1" applyAlignment="1" applyProtection="1">
      <alignment vertical="center" wrapText="1"/>
    </xf>
    <xf numFmtId="1" fontId="2" fillId="0" borderId="0" xfId="0" applyNumberFormat="1" applyFont="1" applyAlignment="1" applyProtection="1">
      <alignment horizontal="center" wrapText="1"/>
      <protection locked="0"/>
    </xf>
    <xf numFmtId="1" fontId="9" fillId="2" borderId="1" xfId="1" applyNumberFormat="1" applyFont="1" applyFill="1" applyBorder="1" applyAlignment="1" applyProtection="1">
      <alignment horizontal="center" vertical="center"/>
      <protection locked="0"/>
    </xf>
    <xf numFmtId="1" fontId="5" fillId="0" borderId="0" xfId="0" applyNumberFormat="1" applyFont="1" applyAlignment="1" applyProtection="1">
      <alignment horizontal="center"/>
      <protection locked="0"/>
    </xf>
    <xf numFmtId="1" fontId="2" fillId="0" borderId="0" xfId="0" applyNumberFormat="1" applyFont="1" applyAlignment="1" applyProtection="1">
      <alignment horizontal="center"/>
      <protection locked="0"/>
    </xf>
    <xf numFmtId="1" fontId="2" fillId="3" borderId="0" xfId="0" applyNumberFormat="1" applyFont="1" applyFill="1" applyAlignment="1" applyProtection="1">
      <alignment horizontal="center"/>
      <protection locked="0"/>
    </xf>
    <xf numFmtId="1" fontId="4" fillId="0" borderId="0" xfId="0" applyNumberFormat="1" applyFont="1" applyAlignment="1" applyProtection="1">
      <alignment horizontal="left" wrapText="1"/>
      <protection locked="0"/>
    </xf>
    <xf numFmtId="1" fontId="1" fillId="0" borderId="0" xfId="0" applyNumberFormat="1" applyFont="1" applyAlignment="1" applyProtection="1">
      <alignment horizontal="left" vertical="top" wrapText="1"/>
      <protection locked="0"/>
    </xf>
    <xf numFmtId="1" fontId="1" fillId="0" borderId="0" xfId="0" applyNumberFormat="1" applyFont="1" applyAlignment="1" applyProtection="1">
      <alignment horizontal="left" vertical="center" wrapText="1"/>
      <protection locked="0"/>
    </xf>
    <xf numFmtId="1" fontId="4" fillId="0" borderId="0" xfId="0" applyNumberFormat="1" applyFont="1" applyAlignment="1" applyProtection="1">
      <alignment horizontal="left" vertical="top" wrapText="1"/>
      <protection locked="0"/>
    </xf>
    <xf numFmtId="1" fontId="2" fillId="0" borderId="0" xfId="0" applyNumberFormat="1" applyFont="1" applyAlignment="1" applyProtection="1">
      <alignment horizontal="left" vertical="top" wrapText="1"/>
      <protection locked="0"/>
    </xf>
    <xf numFmtId="1" fontId="7" fillId="0" borderId="0" xfId="0" applyNumberFormat="1" applyFont="1" applyAlignment="1" applyProtection="1">
      <alignment horizontal="center" vertical="top" shrinkToFit="1"/>
      <protection locked="0"/>
    </xf>
    <xf numFmtId="49" fontId="2" fillId="0" borderId="0" xfId="0" applyNumberFormat="1" applyFont="1" applyAlignment="1" applyProtection="1">
      <alignment horizontal="center" vertical="top"/>
    </xf>
    <xf numFmtId="0" fontId="5" fillId="0" borderId="0" xfId="0" applyFont="1" applyAlignment="1" applyProtection="1">
      <alignment wrapText="1"/>
    </xf>
    <xf numFmtId="0" fontId="2" fillId="0" borderId="0" xfId="0" applyFont="1" applyAlignment="1" applyProtection="1">
      <alignment horizontal="right"/>
    </xf>
    <xf numFmtId="0" fontId="2" fillId="0" borderId="0" xfId="0" applyFont="1" applyProtection="1"/>
    <xf numFmtId="0" fontId="4" fillId="0" borderId="0" xfId="0" applyFont="1" applyProtection="1"/>
    <xf numFmtId="0" fontId="2" fillId="0" borderId="0" xfId="0" applyFont="1" applyAlignment="1" applyProtection="1">
      <alignment wrapText="1"/>
    </xf>
    <xf numFmtId="1" fontId="10" fillId="2" borderId="1" xfId="1" applyNumberFormat="1" applyFont="1" applyFill="1" applyBorder="1" applyAlignment="1" applyProtection="1">
      <alignment horizontal="left" vertical="center"/>
    </xf>
    <xf numFmtId="49" fontId="5" fillId="0" borderId="0" xfId="0" applyNumberFormat="1" applyFont="1" applyAlignment="1" applyProtection="1">
      <alignment horizontal="center" vertical="top"/>
    </xf>
    <xf numFmtId="0" fontId="5" fillId="0" borderId="0" xfId="0" applyFont="1" applyAlignment="1" applyProtection="1">
      <alignment horizontal="right"/>
    </xf>
    <xf numFmtId="0" fontId="5" fillId="0" borderId="0" xfId="0" applyFont="1" applyProtection="1"/>
    <xf numFmtId="0" fontId="6" fillId="0" borderId="0" xfId="0" applyFont="1" applyProtection="1"/>
    <xf numFmtId="10" fontId="2" fillId="0" borderId="0" xfId="0" applyNumberFormat="1" applyFont="1" applyAlignment="1" applyProtection="1">
      <alignment horizontal="right"/>
    </xf>
    <xf numFmtId="0" fontId="5" fillId="3" borderId="0" xfId="0" applyFont="1" applyFill="1" applyAlignment="1" applyProtection="1">
      <alignment wrapText="1"/>
    </xf>
    <xf numFmtId="0" fontId="2" fillId="3" borderId="0" xfId="0" applyFont="1" applyFill="1" applyAlignment="1" applyProtection="1">
      <alignment horizontal="right"/>
    </xf>
    <xf numFmtId="0" fontId="2" fillId="3" borderId="0" xfId="0" applyFont="1" applyFill="1" applyProtection="1"/>
    <xf numFmtId="0" fontId="2" fillId="0" borderId="0" xfId="0" applyFont="1" applyAlignment="1" applyProtection="1">
      <alignment horizontal="left" vertical="top" wrapText="1"/>
    </xf>
    <xf numFmtId="0" fontId="1" fillId="0" borderId="0" xfId="0" applyFont="1" applyAlignment="1" applyProtection="1">
      <alignment horizontal="left" vertical="top" wrapText="1"/>
    </xf>
    <xf numFmtId="0" fontId="2" fillId="0" borderId="0" xfId="0" applyFont="1" applyAlignment="1" applyProtection="1">
      <alignment horizontal="right" wrapText="1"/>
    </xf>
    <xf numFmtId="0" fontId="2" fillId="0" borderId="0" xfId="0" applyFont="1" applyAlignment="1" applyProtection="1">
      <alignment horizontal="left" wrapText="1"/>
    </xf>
    <xf numFmtId="0" fontId="3" fillId="0" borderId="0" xfId="0" applyFont="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wrapText="1"/>
    </xf>
    <xf numFmtId="0" fontId="2" fillId="0" borderId="0" xfId="0" applyFont="1" applyAlignment="1" applyProtection="1">
      <alignment horizontal="left" vertical="center" wrapText="1"/>
    </xf>
    <xf numFmtId="0" fontId="1" fillId="0" borderId="0" xfId="0" applyFont="1" applyAlignment="1" applyProtection="1">
      <alignment horizontal="left" vertical="center" wrapText="1"/>
    </xf>
    <xf numFmtId="0" fontId="5" fillId="0" borderId="0" xfId="0" applyFont="1" applyAlignment="1" applyProtection="1">
      <alignment horizontal="right" wrapText="1"/>
    </xf>
    <xf numFmtId="0" fontId="5" fillId="0" borderId="0" xfId="0" applyFont="1" applyAlignment="1" applyProtection="1">
      <alignment horizontal="left" wrapText="1"/>
    </xf>
    <xf numFmtId="4" fontId="2" fillId="0" borderId="0" xfId="0" applyNumberFormat="1" applyFont="1" applyAlignment="1" applyProtection="1">
      <alignment horizontal="center" wrapText="1"/>
      <protection hidden="1"/>
    </xf>
    <xf numFmtId="165" fontId="9" fillId="2" borderId="2" xfId="0" applyNumberFormat="1" applyFont="1" applyFill="1" applyBorder="1" applyAlignment="1" applyProtection="1">
      <alignment horizontal="center"/>
      <protection hidden="1"/>
    </xf>
    <xf numFmtId="166" fontId="5" fillId="0" borderId="0" xfId="0" applyNumberFormat="1" applyFont="1" applyAlignment="1" applyProtection="1">
      <alignment horizontal="center"/>
      <protection hidden="1"/>
    </xf>
    <xf numFmtId="166" fontId="2" fillId="0" borderId="0" xfId="0" applyNumberFormat="1" applyFont="1" applyAlignment="1" applyProtection="1">
      <alignment horizontal="center"/>
      <protection hidden="1"/>
    </xf>
    <xf numFmtId="166" fontId="5" fillId="3" borderId="0" xfId="0" applyNumberFormat="1" applyFont="1" applyFill="1" applyAlignment="1" applyProtection="1">
      <alignment horizontal="center"/>
      <protection hidden="1"/>
    </xf>
    <xf numFmtId="166" fontId="4" fillId="0" borderId="0" xfId="0" applyNumberFormat="1" applyFont="1" applyAlignment="1" applyProtection="1">
      <alignment horizontal="left" wrapText="1"/>
      <protection hidden="1"/>
    </xf>
    <xf numFmtId="166" fontId="1" fillId="0" borderId="0" xfId="0" applyNumberFormat="1" applyFont="1" applyAlignment="1" applyProtection="1">
      <alignment horizontal="left" vertical="top" wrapText="1"/>
      <protection hidden="1"/>
    </xf>
    <xf numFmtId="166" fontId="1" fillId="0" borderId="0" xfId="0" applyNumberFormat="1" applyFont="1" applyAlignment="1" applyProtection="1">
      <alignment horizontal="left" vertical="center" wrapText="1"/>
      <protection hidden="1"/>
    </xf>
    <xf numFmtId="166" fontId="4" fillId="0" borderId="0" xfId="0" applyNumberFormat="1" applyFont="1" applyAlignment="1" applyProtection="1">
      <alignment horizontal="left" vertical="top" wrapText="1"/>
      <protection hidden="1"/>
    </xf>
    <xf numFmtId="166" fontId="2" fillId="0" borderId="0" xfId="0" applyNumberFormat="1" applyFont="1" applyAlignment="1" applyProtection="1">
      <alignment horizontal="left" vertical="top" wrapText="1"/>
      <protection hidden="1"/>
    </xf>
    <xf numFmtId="4" fontId="2" fillId="0" borderId="0" xfId="0" applyNumberFormat="1" applyFont="1" applyAlignment="1" applyProtection="1">
      <alignment horizontal="center"/>
      <protection hidden="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DFD90-3C94-47DA-84EC-8D338E4007EF}">
  <dimension ref="A4:H270"/>
  <sheetViews>
    <sheetView tabSelected="1" zoomScaleNormal="100" zoomScaleSheetLayoutView="55" workbookViewId="0">
      <selection activeCell="B7" sqref="B7"/>
    </sheetView>
  </sheetViews>
  <sheetFormatPr defaultRowHeight="15" x14ac:dyDescent="0.25"/>
  <cols>
    <col min="1" max="1" width="11.5703125" style="13" customWidth="1"/>
    <col min="2" max="2" width="60.28515625" style="18" customWidth="1"/>
    <col min="3" max="3" width="8.5703125" style="15" customWidth="1"/>
    <col min="4" max="4" width="9.7109375" style="16" customWidth="1"/>
    <col min="5" max="5" width="18.140625" style="5" customWidth="1"/>
    <col min="6" max="6" width="14.28515625" style="49" customWidth="1"/>
    <col min="7" max="8" width="9.140625" style="16"/>
    <col min="9" max="16384" width="9.140625" style="17"/>
  </cols>
  <sheetData>
    <row r="4" spans="1:8" x14ac:dyDescent="0.25">
      <c r="B4" s="14" t="s">
        <v>18</v>
      </c>
      <c r="E4" s="2"/>
      <c r="F4" s="39"/>
    </row>
    <row r="5" spans="1:8" x14ac:dyDescent="0.25">
      <c r="C5" s="19" t="s">
        <v>237</v>
      </c>
      <c r="D5" s="1" t="s">
        <v>236</v>
      </c>
      <c r="E5" s="3" t="s">
        <v>238</v>
      </c>
      <c r="F5" s="40" t="s">
        <v>239</v>
      </c>
    </row>
    <row r="6" spans="1:8" s="23" customFormat="1" ht="30" x14ac:dyDescent="0.25">
      <c r="A6" s="20" t="s">
        <v>0</v>
      </c>
      <c r="B6" s="14" t="s">
        <v>1</v>
      </c>
      <c r="C6" s="21">
        <v>1</v>
      </c>
      <c r="D6" s="22" t="s">
        <v>19</v>
      </c>
      <c r="E6" s="4"/>
      <c r="F6" s="41">
        <f>F83</f>
        <v>0</v>
      </c>
      <c r="G6" s="22"/>
      <c r="H6" s="22"/>
    </row>
    <row r="7" spans="1:8" s="23" customFormat="1" x14ac:dyDescent="0.25">
      <c r="A7" s="20" t="s">
        <v>3</v>
      </c>
      <c r="B7" s="14" t="s">
        <v>2</v>
      </c>
      <c r="C7" s="21">
        <v>1</v>
      </c>
      <c r="D7" s="22" t="s">
        <v>19</v>
      </c>
      <c r="E7" s="4"/>
      <c r="F7" s="41">
        <f>F99</f>
        <v>0</v>
      </c>
      <c r="G7" s="22"/>
      <c r="H7" s="22"/>
    </row>
    <row r="8" spans="1:8" s="23" customFormat="1" x14ac:dyDescent="0.25">
      <c r="A8" s="20" t="s">
        <v>4</v>
      </c>
      <c r="B8" s="14" t="s">
        <v>58</v>
      </c>
      <c r="C8" s="21">
        <v>1</v>
      </c>
      <c r="D8" s="22" t="s">
        <v>19</v>
      </c>
      <c r="E8" s="4"/>
      <c r="F8" s="41">
        <f>F111</f>
        <v>0</v>
      </c>
      <c r="G8" s="22"/>
      <c r="H8" s="22"/>
    </row>
    <row r="9" spans="1:8" s="23" customFormat="1" x14ac:dyDescent="0.25">
      <c r="A9" s="20"/>
      <c r="B9" s="14"/>
      <c r="C9" s="21"/>
      <c r="D9" s="22"/>
      <c r="E9" s="4"/>
      <c r="F9" s="41"/>
      <c r="G9" s="22"/>
      <c r="H9" s="22"/>
    </row>
    <row r="10" spans="1:8" s="23" customFormat="1" x14ac:dyDescent="0.25">
      <c r="A10" s="20" t="s">
        <v>5</v>
      </c>
      <c r="B10" s="14" t="s">
        <v>8</v>
      </c>
      <c r="C10" s="21"/>
      <c r="D10" s="22"/>
      <c r="E10" s="4"/>
      <c r="F10" s="41"/>
      <c r="G10" s="22"/>
      <c r="H10" s="22"/>
    </row>
    <row r="11" spans="1:8" s="23" customFormat="1" x14ac:dyDescent="0.25">
      <c r="A11" s="20" t="s">
        <v>6</v>
      </c>
      <c r="B11" s="14" t="s">
        <v>7</v>
      </c>
      <c r="C11" s="21">
        <v>1</v>
      </c>
      <c r="D11" s="22" t="s">
        <v>19</v>
      </c>
      <c r="E11" s="4"/>
      <c r="F11" s="41">
        <f>F172</f>
        <v>0</v>
      </c>
      <c r="G11" s="22"/>
      <c r="H11" s="22"/>
    </row>
    <row r="12" spans="1:8" s="23" customFormat="1" ht="30" x14ac:dyDescent="0.25">
      <c r="A12" s="20" t="s">
        <v>10</v>
      </c>
      <c r="B12" s="14" t="s">
        <v>9</v>
      </c>
      <c r="C12" s="21">
        <v>1</v>
      </c>
      <c r="D12" s="22" t="s">
        <v>19</v>
      </c>
      <c r="E12" s="4"/>
      <c r="F12" s="41">
        <f>F185</f>
        <v>0</v>
      </c>
      <c r="G12" s="22"/>
      <c r="H12" s="22"/>
    </row>
    <row r="13" spans="1:8" s="23" customFormat="1" ht="30" x14ac:dyDescent="0.25">
      <c r="A13" s="20" t="s">
        <v>12</v>
      </c>
      <c r="B13" s="14" t="s">
        <v>11</v>
      </c>
      <c r="C13" s="21">
        <v>1</v>
      </c>
      <c r="D13" s="22" t="s">
        <v>19</v>
      </c>
      <c r="E13" s="4"/>
      <c r="F13" s="41">
        <f>F217</f>
        <v>0</v>
      </c>
      <c r="G13" s="22"/>
      <c r="H13" s="22"/>
    </row>
    <row r="14" spans="1:8" s="23" customFormat="1" x14ac:dyDescent="0.25">
      <c r="A14" s="20" t="s">
        <v>13</v>
      </c>
      <c r="B14" s="14" t="s">
        <v>138</v>
      </c>
      <c r="C14" s="21">
        <v>1</v>
      </c>
      <c r="D14" s="22" t="s">
        <v>19</v>
      </c>
      <c r="E14" s="4"/>
      <c r="F14" s="41">
        <f>F229</f>
        <v>0</v>
      </c>
      <c r="G14" s="22"/>
      <c r="H14" s="22"/>
    </row>
    <row r="15" spans="1:8" s="23" customFormat="1" x14ac:dyDescent="0.25">
      <c r="A15" s="20" t="s">
        <v>15</v>
      </c>
      <c r="B15" s="14" t="s">
        <v>14</v>
      </c>
      <c r="C15" s="21">
        <v>1</v>
      </c>
      <c r="D15" s="22" t="s">
        <v>19</v>
      </c>
      <c r="E15" s="4"/>
      <c r="F15" s="41">
        <f>F239</f>
        <v>0</v>
      </c>
      <c r="G15" s="22"/>
      <c r="H15" s="22"/>
    </row>
    <row r="16" spans="1:8" s="23" customFormat="1" x14ac:dyDescent="0.25">
      <c r="A16" s="20" t="s">
        <v>17</v>
      </c>
      <c r="B16" s="14" t="s">
        <v>16</v>
      </c>
      <c r="C16" s="21">
        <v>1</v>
      </c>
      <c r="D16" s="22" t="s">
        <v>19</v>
      </c>
      <c r="E16" s="4"/>
      <c r="F16" s="41">
        <f>F267</f>
        <v>0</v>
      </c>
      <c r="G16" s="22"/>
      <c r="H16" s="22"/>
    </row>
    <row r="17" spans="2:6" x14ac:dyDescent="0.25">
      <c r="C17" s="24"/>
      <c r="F17" s="42"/>
    </row>
    <row r="18" spans="2:6" x14ac:dyDescent="0.25">
      <c r="B18" s="14" t="s">
        <v>240</v>
      </c>
      <c r="F18" s="42">
        <f>SUM(F6:F16)</f>
        <v>0</v>
      </c>
    </row>
    <row r="19" spans="2:6" x14ac:dyDescent="0.25">
      <c r="B19" s="18" t="s">
        <v>243</v>
      </c>
      <c r="C19" s="24">
        <v>0.05</v>
      </c>
      <c r="D19" s="16" t="s">
        <v>244</v>
      </c>
      <c r="F19" s="42">
        <f>C19*F18</f>
        <v>0</v>
      </c>
    </row>
    <row r="20" spans="2:6" x14ac:dyDescent="0.25">
      <c r="B20" s="25" t="s">
        <v>245</v>
      </c>
      <c r="C20" s="26"/>
      <c r="D20" s="27"/>
      <c r="E20" s="6"/>
      <c r="F20" s="43">
        <f>F18+F19</f>
        <v>0</v>
      </c>
    </row>
    <row r="21" spans="2:6" x14ac:dyDescent="0.25">
      <c r="F21" s="42"/>
    </row>
    <row r="22" spans="2:6" x14ac:dyDescent="0.25">
      <c r="F22" s="42"/>
    </row>
    <row r="23" spans="2:6" x14ac:dyDescent="0.25">
      <c r="B23" s="14" t="s">
        <v>20</v>
      </c>
      <c r="F23" s="42"/>
    </row>
    <row r="24" spans="2:6" x14ac:dyDescent="0.25">
      <c r="F24" s="42"/>
    </row>
    <row r="25" spans="2:6" ht="114.75" x14ac:dyDescent="0.25">
      <c r="B25" s="18" t="s">
        <v>21</v>
      </c>
      <c r="F25" s="42"/>
    </row>
    <row r="26" spans="2:6" x14ac:dyDescent="0.25">
      <c r="F26" s="42"/>
    </row>
    <row r="27" spans="2:6" ht="114.75" x14ac:dyDescent="0.25">
      <c r="B27" s="18" t="s">
        <v>197</v>
      </c>
      <c r="F27" s="42"/>
    </row>
    <row r="28" spans="2:6" x14ac:dyDescent="0.25">
      <c r="F28" s="42"/>
    </row>
    <row r="29" spans="2:6" ht="129" x14ac:dyDescent="0.25">
      <c r="B29" s="18" t="s">
        <v>22</v>
      </c>
      <c r="F29" s="42"/>
    </row>
    <row r="30" spans="2:6" x14ac:dyDescent="0.25">
      <c r="F30" s="42"/>
    </row>
    <row r="31" spans="2:6" ht="203.25" customHeight="1" x14ac:dyDescent="0.25">
      <c r="B31" s="14" t="s">
        <v>246</v>
      </c>
      <c r="F31" s="42"/>
    </row>
    <row r="32" spans="2:6" x14ac:dyDescent="0.25">
      <c r="F32" s="42"/>
    </row>
    <row r="33" spans="1:8" x14ac:dyDescent="0.25">
      <c r="B33" s="14" t="s">
        <v>23</v>
      </c>
      <c r="F33" s="42"/>
    </row>
    <row r="34" spans="1:8" x14ac:dyDescent="0.25">
      <c r="F34" s="42"/>
    </row>
    <row r="35" spans="1:8" ht="29.25" x14ac:dyDescent="0.25">
      <c r="B35" s="18" t="s">
        <v>24</v>
      </c>
      <c r="F35" s="42"/>
    </row>
    <row r="36" spans="1:8" x14ac:dyDescent="0.25">
      <c r="F36" s="42"/>
    </row>
    <row r="37" spans="1:8" s="23" customFormat="1" ht="30" x14ac:dyDescent="0.25">
      <c r="A37" s="20" t="s">
        <v>0</v>
      </c>
      <c r="B37" s="14" t="s">
        <v>1</v>
      </c>
      <c r="C37" s="21"/>
      <c r="D37" s="22"/>
      <c r="E37" s="4"/>
      <c r="F37" s="41"/>
      <c r="G37" s="22"/>
      <c r="H37" s="22"/>
    </row>
    <row r="38" spans="1:8" s="23" customFormat="1" x14ac:dyDescent="0.25">
      <c r="A38" s="20"/>
      <c r="B38" s="14"/>
      <c r="C38" s="21"/>
      <c r="D38" s="22"/>
      <c r="E38" s="4"/>
      <c r="F38" s="41"/>
      <c r="G38" s="22"/>
      <c r="H38" s="22"/>
    </row>
    <row r="39" spans="1:8" s="23" customFormat="1" ht="29.25" customHeight="1" x14ac:dyDescent="0.25">
      <c r="A39" s="20" t="s">
        <v>40</v>
      </c>
      <c r="B39" s="14" t="s">
        <v>39</v>
      </c>
      <c r="C39" s="21"/>
      <c r="D39" s="22"/>
      <c r="E39" s="4"/>
      <c r="F39" s="41"/>
      <c r="G39" s="22"/>
      <c r="H39" s="22"/>
    </row>
    <row r="40" spans="1:8" ht="15" customHeight="1" x14ac:dyDescent="0.25">
      <c r="B40" s="28"/>
      <c r="C40" s="29"/>
      <c r="D40" s="29"/>
      <c r="F40" s="42"/>
    </row>
    <row r="41" spans="1:8" ht="35.25" customHeight="1" x14ac:dyDescent="0.25">
      <c r="A41" s="13" t="s">
        <v>25</v>
      </c>
      <c r="B41" s="28" t="s">
        <v>131</v>
      </c>
      <c r="C41" s="30">
        <v>5</v>
      </c>
      <c r="D41" s="31" t="s">
        <v>19</v>
      </c>
      <c r="F41" s="42">
        <f t="shared" ref="F41" si="0">C41*E41</f>
        <v>0</v>
      </c>
    </row>
    <row r="42" spans="1:8" ht="28.5" x14ac:dyDescent="0.25">
      <c r="A42" s="13" t="s">
        <v>26</v>
      </c>
      <c r="B42" s="28" t="s">
        <v>136</v>
      </c>
      <c r="C42" s="30">
        <v>25</v>
      </c>
      <c r="D42" s="31" t="s">
        <v>35</v>
      </c>
      <c r="F42" s="42">
        <f t="shared" ref="F42:F44" si="1">C42*E42</f>
        <v>0</v>
      </c>
    </row>
    <row r="43" spans="1:8" ht="15" customHeight="1" x14ac:dyDescent="0.25">
      <c r="A43" s="13" t="s">
        <v>27</v>
      </c>
      <c r="B43" s="28" t="s">
        <v>132</v>
      </c>
      <c r="C43" s="30">
        <v>75</v>
      </c>
      <c r="D43" s="31" t="s">
        <v>35</v>
      </c>
      <c r="F43" s="42">
        <f t="shared" si="1"/>
        <v>0</v>
      </c>
    </row>
    <row r="44" spans="1:8" ht="75" customHeight="1" x14ac:dyDescent="0.25">
      <c r="A44" s="13" t="s">
        <v>28</v>
      </c>
      <c r="B44" s="18" t="s">
        <v>208</v>
      </c>
      <c r="C44" s="30">
        <v>1</v>
      </c>
      <c r="D44" s="31" t="s">
        <v>19</v>
      </c>
      <c r="F44" s="42">
        <f t="shared" si="1"/>
        <v>0</v>
      </c>
    </row>
    <row r="45" spans="1:8" x14ac:dyDescent="0.25">
      <c r="A45" s="13" t="s">
        <v>41</v>
      </c>
      <c r="B45" s="18" t="s">
        <v>201</v>
      </c>
      <c r="C45" s="15">
        <v>1</v>
      </c>
      <c r="D45" s="16" t="s">
        <v>36</v>
      </c>
      <c r="F45" s="42"/>
    </row>
    <row r="46" spans="1:8" x14ac:dyDescent="0.25">
      <c r="A46" s="13" t="s">
        <v>41</v>
      </c>
      <c r="B46" s="18" t="s">
        <v>133</v>
      </c>
      <c r="C46" s="30">
        <v>1</v>
      </c>
      <c r="D46" s="31" t="s">
        <v>19</v>
      </c>
      <c r="F46" s="42"/>
    </row>
    <row r="47" spans="1:8" x14ac:dyDescent="0.25">
      <c r="A47" s="13" t="s">
        <v>41</v>
      </c>
      <c r="B47" s="18" t="s">
        <v>202</v>
      </c>
      <c r="C47" s="30">
        <v>3</v>
      </c>
      <c r="D47" s="31" t="s">
        <v>36</v>
      </c>
      <c r="F47" s="42"/>
    </row>
    <row r="48" spans="1:8" ht="29.25" x14ac:dyDescent="0.25">
      <c r="A48" s="13" t="s">
        <v>41</v>
      </c>
      <c r="B48" s="18" t="s">
        <v>203</v>
      </c>
      <c r="C48" s="15">
        <v>1</v>
      </c>
      <c r="D48" s="31" t="s">
        <v>36</v>
      </c>
      <c r="F48" s="42"/>
    </row>
    <row r="49" spans="1:6" x14ac:dyDescent="0.25">
      <c r="A49" s="13" t="s">
        <v>41</v>
      </c>
      <c r="B49" s="18" t="s">
        <v>135</v>
      </c>
      <c r="C49" s="30">
        <v>8</v>
      </c>
      <c r="D49" s="31" t="s">
        <v>36</v>
      </c>
      <c r="F49" s="42"/>
    </row>
    <row r="50" spans="1:6" x14ac:dyDescent="0.25">
      <c r="A50" s="13" t="s">
        <v>41</v>
      </c>
      <c r="B50" s="18" t="s">
        <v>209</v>
      </c>
      <c r="C50" s="30">
        <v>1</v>
      </c>
      <c r="D50" s="31" t="s">
        <v>36</v>
      </c>
      <c r="F50" s="42"/>
    </row>
    <row r="51" spans="1:6" x14ac:dyDescent="0.25">
      <c r="A51" s="13" t="s">
        <v>41</v>
      </c>
      <c r="B51" s="18" t="s">
        <v>204</v>
      </c>
      <c r="C51" s="30">
        <v>5</v>
      </c>
      <c r="D51" s="31" t="s">
        <v>36</v>
      </c>
      <c r="F51" s="42"/>
    </row>
    <row r="52" spans="1:6" x14ac:dyDescent="0.25">
      <c r="A52" s="13" t="s">
        <v>41</v>
      </c>
      <c r="B52" s="18" t="s">
        <v>205</v>
      </c>
      <c r="C52" s="30">
        <v>1</v>
      </c>
      <c r="D52" s="31" t="s">
        <v>36</v>
      </c>
      <c r="F52" s="42"/>
    </row>
    <row r="53" spans="1:6" x14ac:dyDescent="0.25">
      <c r="A53" s="13" t="s">
        <v>41</v>
      </c>
      <c r="B53" s="18" t="s">
        <v>134</v>
      </c>
      <c r="C53" s="30">
        <v>1</v>
      </c>
      <c r="D53" s="31" t="s">
        <v>19</v>
      </c>
      <c r="F53" s="42"/>
    </row>
    <row r="54" spans="1:6" x14ac:dyDescent="0.25">
      <c r="A54" s="13" t="s">
        <v>41</v>
      </c>
      <c r="B54" s="18" t="s">
        <v>144</v>
      </c>
      <c r="C54" s="30">
        <v>15</v>
      </c>
      <c r="D54" s="31" t="s">
        <v>36</v>
      </c>
      <c r="F54" s="42"/>
    </row>
    <row r="55" spans="1:6" x14ac:dyDescent="0.25">
      <c r="A55" s="13" t="s">
        <v>41</v>
      </c>
      <c r="B55" s="18" t="s">
        <v>145</v>
      </c>
      <c r="C55" s="30">
        <v>6</v>
      </c>
      <c r="D55" s="31" t="s">
        <v>36</v>
      </c>
      <c r="F55" s="42"/>
    </row>
    <row r="56" spans="1:6" x14ac:dyDescent="0.25">
      <c r="A56" s="13" t="s">
        <v>41</v>
      </c>
      <c r="B56" s="18" t="s">
        <v>146</v>
      </c>
      <c r="C56" s="30">
        <v>6</v>
      </c>
      <c r="D56" s="31" t="s">
        <v>36</v>
      </c>
      <c r="F56" s="42"/>
    </row>
    <row r="57" spans="1:6" x14ac:dyDescent="0.25">
      <c r="A57" s="13" t="s">
        <v>41</v>
      </c>
      <c r="B57" s="18" t="s">
        <v>147</v>
      </c>
      <c r="C57" s="30">
        <v>6</v>
      </c>
      <c r="D57" s="31" t="s">
        <v>36</v>
      </c>
      <c r="F57" s="42"/>
    </row>
    <row r="58" spans="1:6" x14ac:dyDescent="0.25">
      <c r="A58" s="13" t="s">
        <v>41</v>
      </c>
      <c r="B58" s="18" t="s">
        <v>206</v>
      </c>
      <c r="C58" s="30">
        <v>1</v>
      </c>
      <c r="D58" s="31" t="s">
        <v>36</v>
      </c>
      <c r="F58" s="42"/>
    </row>
    <row r="59" spans="1:6" x14ac:dyDescent="0.25">
      <c r="A59" s="13" t="s">
        <v>41</v>
      </c>
      <c r="B59" s="18" t="s">
        <v>148</v>
      </c>
      <c r="C59" s="30">
        <v>1</v>
      </c>
      <c r="D59" s="31" t="s">
        <v>19</v>
      </c>
      <c r="F59" s="42"/>
    </row>
    <row r="60" spans="1:6" ht="57.75" x14ac:dyDescent="0.25">
      <c r="A60" s="13" t="s">
        <v>41</v>
      </c>
      <c r="B60" s="18" t="s">
        <v>124</v>
      </c>
      <c r="C60" s="30">
        <v>1</v>
      </c>
      <c r="D60" s="31" t="s">
        <v>19</v>
      </c>
      <c r="F60" s="42"/>
    </row>
    <row r="61" spans="1:6" x14ac:dyDescent="0.25">
      <c r="A61" s="13" t="s">
        <v>41</v>
      </c>
      <c r="B61" s="18" t="s">
        <v>207</v>
      </c>
      <c r="C61" s="30">
        <v>1</v>
      </c>
      <c r="D61" s="31" t="s">
        <v>36</v>
      </c>
      <c r="F61" s="42"/>
    </row>
    <row r="62" spans="1:6" x14ac:dyDescent="0.25">
      <c r="C62" s="30"/>
      <c r="D62" s="31"/>
      <c r="F62" s="42"/>
    </row>
    <row r="63" spans="1:6" ht="42.75" x14ac:dyDescent="0.25">
      <c r="A63" s="13" t="s">
        <v>34</v>
      </c>
      <c r="B63" s="28" t="s">
        <v>215</v>
      </c>
      <c r="C63" s="30">
        <v>1</v>
      </c>
      <c r="D63" s="31" t="s">
        <v>19</v>
      </c>
      <c r="F63" s="42">
        <f t="shared" ref="F63" si="2">C63*E63</f>
        <v>0</v>
      </c>
    </row>
    <row r="64" spans="1:6" ht="42.75" x14ac:dyDescent="0.25">
      <c r="A64" s="13" t="s">
        <v>37</v>
      </c>
      <c r="B64" s="28" t="s">
        <v>216</v>
      </c>
      <c r="C64" s="30">
        <v>1</v>
      </c>
      <c r="D64" s="31" t="s">
        <v>19</v>
      </c>
      <c r="F64" s="42">
        <f t="shared" ref="F64" si="3">C64*E64</f>
        <v>0</v>
      </c>
    </row>
    <row r="65" spans="1:6" ht="42.75" x14ac:dyDescent="0.25">
      <c r="A65" s="13" t="s">
        <v>38</v>
      </c>
      <c r="B65" s="28" t="s">
        <v>217</v>
      </c>
      <c r="C65" s="30">
        <v>1</v>
      </c>
      <c r="D65" s="31" t="s">
        <v>19</v>
      </c>
      <c r="F65" s="42">
        <f t="shared" ref="F65:F66" si="4">C65*E65</f>
        <v>0</v>
      </c>
    </row>
    <row r="66" spans="1:6" ht="42.75" x14ac:dyDescent="0.25">
      <c r="A66" s="13" t="s">
        <v>42</v>
      </c>
      <c r="B66" s="28" t="s">
        <v>218</v>
      </c>
      <c r="C66" s="30">
        <v>1</v>
      </c>
      <c r="D66" s="31" t="s">
        <v>19</v>
      </c>
      <c r="F66" s="42">
        <f t="shared" si="4"/>
        <v>0</v>
      </c>
    </row>
    <row r="67" spans="1:6" ht="57" x14ac:dyDescent="0.25">
      <c r="A67" s="13" t="s">
        <v>43</v>
      </c>
      <c r="B67" s="28" t="s">
        <v>150</v>
      </c>
      <c r="C67" s="30">
        <v>7</v>
      </c>
      <c r="D67" s="31" t="s">
        <v>149</v>
      </c>
      <c r="F67" s="42">
        <f t="shared" ref="F67:F79" si="5">C67*E67</f>
        <v>0</v>
      </c>
    </row>
    <row r="68" spans="1:6" ht="57" x14ac:dyDescent="0.25">
      <c r="A68" s="13" t="s">
        <v>44</v>
      </c>
      <c r="B68" s="28" t="s">
        <v>219</v>
      </c>
      <c r="C68" s="30">
        <v>5</v>
      </c>
      <c r="D68" s="31" t="s">
        <v>149</v>
      </c>
      <c r="F68" s="42">
        <f t="shared" ref="F68" si="6">C68*E68</f>
        <v>0</v>
      </c>
    </row>
    <row r="69" spans="1:6" ht="57" x14ac:dyDescent="0.25">
      <c r="A69" s="13" t="s">
        <v>45</v>
      </c>
      <c r="B69" s="28" t="s">
        <v>220</v>
      </c>
      <c r="C69" s="30">
        <v>5</v>
      </c>
      <c r="D69" s="31" t="s">
        <v>149</v>
      </c>
      <c r="F69" s="42">
        <f t="shared" ref="F69" si="7">C69*E69</f>
        <v>0</v>
      </c>
    </row>
    <row r="70" spans="1:6" ht="57" x14ac:dyDescent="0.25">
      <c r="A70" s="13" t="s">
        <v>45</v>
      </c>
      <c r="B70" s="28" t="s">
        <v>221</v>
      </c>
      <c r="C70" s="30">
        <v>5</v>
      </c>
      <c r="D70" s="31" t="s">
        <v>149</v>
      </c>
      <c r="F70" s="42">
        <f t="shared" ref="F70" si="8">C70*E70</f>
        <v>0</v>
      </c>
    </row>
    <row r="71" spans="1:6" ht="57" x14ac:dyDescent="0.25">
      <c r="A71" s="13" t="s">
        <v>47</v>
      </c>
      <c r="B71" s="28" t="s">
        <v>222</v>
      </c>
      <c r="C71" s="30">
        <v>1</v>
      </c>
      <c r="D71" s="31" t="s">
        <v>149</v>
      </c>
      <c r="F71" s="42">
        <f t="shared" ref="F71" si="9">C71*E71</f>
        <v>0</v>
      </c>
    </row>
    <row r="72" spans="1:6" ht="57" x14ac:dyDescent="0.25">
      <c r="A72" s="13" t="s">
        <v>48</v>
      </c>
      <c r="B72" s="28" t="s">
        <v>223</v>
      </c>
      <c r="C72" s="30">
        <v>2</v>
      </c>
      <c r="D72" s="31" t="s">
        <v>19</v>
      </c>
      <c r="F72" s="42">
        <f t="shared" si="5"/>
        <v>0</v>
      </c>
    </row>
    <row r="73" spans="1:6" ht="57" x14ac:dyDescent="0.25">
      <c r="A73" s="13" t="s">
        <v>49</v>
      </c>
      <c r="B73" s="28" t="s">
        <v>151</v>
      </c>
      <c r="C73" s="30">
        <v>23</v>
      </c>
      <c r="D73" s="31" t="s">
        <v>19</v>
      </c>
      <c r="F73" s="42">
        <f t="shared" ref="F73" si="10">C73*E73</f>
        <v>0</v>
      </c>
    </row>
    <row r="74" spans="1:6" ht="57" x14ac:dyDescent="0.25">
      <c r="A74" s="13" t="s">
        <v>50</v>
      </c>
      <c r="B74" s="28" t="s">
        <v>224</v>
      </c>
      <c r="C74" s="30">
        <v>3</v>
      </c>
      <c r="D74" s="31" t="s">
        <v>19</v>
      </c>
      <c r="F74" s="42">
        <f t="shared" ref="F74" si="11">C74*E74</f>
        <v>0</v>
      </c>
    </row>
    <row r="75" spans="1:6" ht="57" x14ac:dyDescent="0.25">
      <c r="A75" s="13" t="s">
        <v>51</v>
      </c>
      <c r="B75" s="28" t="s">
        <v>225</v>
      </c>
      <c r="C75" s="30">
        <v>1</v>
      </c>
      <c r="D75" s="31" t="s">
        <v>19</v>
      </c>
      <c r="F75" s="42">
        <f t="shared" ref="F75" si="12">C75*E75</f>
        <v>0</v>
      </c>
    </row>
    <row r="76" spans="1:6" ht="42.75" x14ac:dyDescent="0.25">
      <c r="A76" s="13" t="s">
        <v>52</v>
      </c>
      <c r="B76" s="28" t="s">
        <v>53</v>
      </c>
      <c r="C76" s="30">
        <v>5</v>
      </c>
      <c r="D76" s="31" t="s">
        <v>36</v>
      </c>
      <c r="F76" s="42">
        <f t="shared" si="5"/>
        <v>0</v>
      </c>
    </row>
    <row r="77" spans="1:6" ht="128.25" x14ac:dyDescent="0.25">
      <c r="B77" s="28" t="s">
        <v>226</v>
      </c>
      <c r="C77" s="30"/>
      <c r="D77" s="31"/>
      <c r="F77" s="42"/>
    </row>
    <row r="78" spans="1:6" x14ac:dyDescent="0.25">
      <c r="A78" s="13" t="s">
        <v>153</v>
      </c>
      <c r="B78" s="28" t="s">
        <v>54</v>
      </c>
      <c r="C78" s="30">
        <v>30</v>
      </c>
      <c r="D78" s="31" t="s">
        <v>35</v>
      </c>
      <c r="F78" s="42">
        <f t="shared" si="5"/>
        <v>0</v>
      </c>
    </row>
    <row r="79" spans="1:6" x14ac:dyDescent="0.25">
      <c r="A79" s="13" t="s">
        <v>154</v>
      </c>
      <c r="B79" s="28" t="s">
        <v>55</v>
      </c>
      <c r="C79" s="30">
        <v>60</v>
      </c>
      <c r="D79" s="31" t="s">
        <v>35</v>
      </c>
      <c r="F79" s="42">
        <f t="shared" si="5"/>
        <v>0</v>
      </c>
    </row>
    <row r="80" spans="1:6" ht="28.5" x14ac:dyDescent="0.25">
      <c r="A80" s="13" t="s">
        <v>227</v>
      </c>
      <c r="B80" s="28" t="s">
        <v>228</v>
      </c>
      <c r="C80" s="30">
        <v>1</v>
      </c>
      <c r="D80" s="31" t="s">
        <v>19</v>
      </c>
      <c r="F80" s="42">
        <f t="shared" ref="F80" si="13">C80*E80</f>
        <v>0</v>
      </c>
    </row>
    <row r="81" spans="1:8" ht="42.75" x14ac:dyDescent="0.25">
      <c r="A81" s="13" t="s">
        <v>229</v>
      </c>
      <c r="B81" s="28" t="s">
        <v>137</v>
      </c>
      <c r="C81" s="30">
        <v>1</v>
      </c>
      <c r="D81" s="31" t="s">
        <v>19</v>
      </c>
      <c r="F81" s="42">
        <f t="shared" ref="F81" si="14">C81*E81</f>
        <v>0</v>
      </c>
    </row>
    <row r="82" spans="1:8" x14ac:dyDescent="0.25">
      <c r="F82" s="42"/>
    </row>
    <row r="83" spans="1:8" s="23" customFormat="1" ht="45" x14ac:dyDescent="0.25">
      <c r="A83" s="20"/>
      <c r="B83" s="14" t="s">
        <v>116</v>
      </c>
      <c r="C83" s="21"/>
      <c r="D83" s="22"/>
      <c r="E83" s="4"/>
      <c r="F83" s="41">
        <f>SUM(F41:F81)</f>
        <v>0</v>
      </c>
      <c r="G83" s="22"/>
      <c r="H83" s="22"/>
    </row>
    <row r="84" spans="1:8" x14ac:dyDescent="0.25">
      <c r="F84" s="42"/>
    </row>
    <row r="85" spans="1:8" x14ac:dyDescent="0.25">
      <c r="F85" s="42"/>
    </row>
    <row r="86" spans="1:8" s="23" customFormat="1" x14ac:dyDescent="0.25">
      <c r="A86" s="20" t="s">
        <v>3</v>
      </c>
      <c r="B86" s="14" t="s">
        <v>2</v>
      </c>
      <c r="C86" s="21"/>
      <c r="D86" s="22"/>
      <c r="E86" s="4"/>
      <c r="F86" s="41"/>
      <c r="G86" s="22"/>
      <c r="H86" s="22"/>
    </row>
    <row r="87" spans="1:8" s="23" customFormat="1" x14ac:dyDescent="0.25">
      <c r="A87" s="20"/>
      <c r="B87" s="14"/>
      <c r="C87" s="21"/>
      <c r="D87" s="22"/>
      <c r="E87" s="4"/>
      <c r="F87" s="41"/>
      <c r="G87" s="22"/>
      <c r="H87" s="22"/>
    </row>
    <row r="88" spans="1:8" s="23" customFormat="1" ht="18.75" customHeight="1" x14ac:dyDescent="0.25">
      <c r="A88" s="20" t="s">
        <v>56</v>
      </c>
      <c r="B88" s="14" t="s">
        <v>57</v>
      </c>
      <c r="C88" s="21"/>
      <c r="D88" s="22"/>
      <c r="E88" s="4"/>
      <c r="F88" s="41"/>
      <c r="G88" s="22"/>
      <c r="H88" s="22"/>
    </row>
    <row r="89" spans="1:8" x14ac:dyDescent="0.25">
      <c r="F89" s="42"/>
    </row>
    <row r="90" spans="1:8" ht="28.5" x14ac:dyDescent="0.25">
      <c r="A90" s="13" t="s">
        <v>25</v>
      </c>
      <c r="B90" s="32" t="s">
        <v>230</v>
      </c>
      <c r="C90" s="30">
        <v>50</v>
      </c>
      <c r="D90" s="31" t="s">
        <v>35</v>
      </c>
      <c r="F90" s="42">
        <f t="shared" ref="F90:F97" si="15">C90*E90</f>
        <v>0</v>
      </c>
    </row>
    <row r="91" spans="1:8" ht="28.5" x14ac:dyDescent="0.25">
      <c r="A91" s="13" t="s">
        <v>26</v>
      </c>
      <c r="B91" s="32" t="s">
        <v>231</v>
      </c>
      <c r="C91" s="30"/>
      <c r="D91" s="31"/>
      <c r="F91" s="42"/>
    </row>
    <row r="92" spans="1:8" x14ac:dyDescent="0.25">
      <c r="A92" s="13" t="s">
        <v>41</v>
      </c>
      <c r="B92" s="32" t="s">
        <v>125</v>
      </c>
      <c r="C92" s="30">
        <v>1</v>
      </c>
      <c r="D92" s="31" t="s">
        <v>19</v>
      </c>
      <c r="F92" s="42">
        <f t="shared" si="15"/>
        <v>0</v>
      </c>
    </row>
    <row r="93" spans="1:8" x14ac:dyDescent="0.25">
      <c r="A93" s="13" t="s">
        <v>41</v>
      </c>
      <c r="B93" s="32" t="s">
        <v>126</v>
      </c>
      <c r="C93" s="30">
        <v>1</v>
      </c>
      <c r="D93" s="31" t="s">
        <v>19</v>
      </c>
      <c r="F93" s="42">
        <f t="shared" si="15"/>
        <v>0</v>
      </c>
    </row>
    <row r="94" spans="1:8" x14ac:dyDescent="0.25">
      <c r="A94" s="13" t="s">
        <v>41</v>
      </c>
      <c r="B94" s="32" t="s">
        <v>127</v>
      </c>
      <c r="C94" s="30">
        <v>1</v>
      </c>
      <c r="D94" s="31" t="s">
        <v>19</v>
      </c>
      <c r="F94" s="42">
        <f t="shared" si="15"/>
        <v>0</v>
      </c>
    </row>
    <row r="95" spans="1:8" x14ac:dyDescent="0.25">
      <c r="A95" s="13" t="s">
        <v>41</v>
      </c>
      <c r="B95" s="32" t="s">
        <v>128</v>
      </c>
      <c r="C95" s="30">
        <v>1</v>
      </c>
      <c r="D95" s="31" t="s">
        <v>19</v>
      </c>
      <c r="F95" s="42">
        <f t="shared" si="15"/>
        <v>0</v>
      </c>
    </row>
    <row r="96" spans="1:8" x14ac:dyDescent="0.25">
      <c r="A96" s="13" t="s">
        <v>41</v>
      </c>
      <c r="B96" s="32" t="s">
        <v>152</v>
      </c>
      <c r="C96" s="30">
        <v>1</v>
      </c>
      <c r="D96" s="31" t="s">
        <v>19</v>
      </c>
      <c r="F96" s="42">
        <f t="shared" si="15"/>
        <v>0</v>
      </c>
    </row>
    <row r="97" spans="1:8" x14ac:dyDescent="0.25">
      <c r="A97" s="13" t="s">
        <v>41</v>
      </c>
      <c r="B97" s="32" t="s">
        <v>129</v>
      </c>
      <c r="C97" s="30">
        <v>4</v>
      </c>
      <c r="D97" s="31" t="s">
        <v>19</v>
      </c>
      <c r="F97" s="42">
        <f t="shared" si="15"/>
        <v>0</v>
      </c>
    </row>
    <row r="98" spans="1:8" x14ac:dyDescent="0.25">
      <c r="F98" s="42"/>
    </row>
    <row r="99" spans="1:8" s="23" customFormat="1" ht="30" x14ac:dyDescent="0.25">
      <c r="A99" s="20"/>
      <c r="B99" s="14" t="s">
        <v>117</v>
      </c>
      <c r="C99" s="21"/>
      <c r="D99" s="22"/>
      <c r="E99" s="4"/>
      <c r="F99" s="41">
        <f>SUM(F90:F97)</f>
        <v>0</v>
      </c>
      <c r="G99" s="22"/>
      <c r="H99" s="22"/>
    </row>
    <row r="100" spans="1:8" x14ac:dyDescent="0.25">
      <c r="F100" s="42"/>
    </row>
    <row r="101" spans="1:8" x14ac:dyDescent="0.25">
      <c r="F101" s="42"/>
    </row>
    <row r="102" spans="1:8" s="23" customFormat="1" x14ac:dyDescent="0.25">
      <c r="A102" s="20" t="s">
        <v>4</v>
      </c>
      <c r="B102" s="14" t="s">
        <v>58</v>
      </c>
      <c r="C102" s="21"/>
      <c r="D102" s="22"/>
      <c r="E102" s="4"/>
      <c r="F102" s="41"/>
      <c r="G102" s="22"/>
      <c r="H102" s="22"/>
    </row>
    <row r="103" spans="1:8" x14ac:dyDescent="0.25">
      <c r="F103" s="42"/>
    </row>
    <row r="104" spans="1:8" s="23" customFormat="1" ht="30" x14ac:dyDescent="0.25">
      <c r="A104" s="20" t="s">
        <v>60</v>
      </c>
      <c r="B104" s="14" t="s">
        <v>59</v>
      </c>
      <c r="C104" s="21"/>
      <c r="D104" s="22"/>
      <c r="E104" s="4"/>
      <c r="F104" s="41"/>
      <c r="G104" s="22"/>
      <c r="H104" s="22"/>
    </row>
    <row r="105" spans="1:8" x14ac:dyDescent="0.25">
      <c r="F105" s="42"/>
    </row>
    <row r="106" spans="1:8" x14ac:dyDescent="0.25">
      <c r="A106" s="13" t="s">
        <v>25</v>
      </c>
      <c r="B106" s="28" t="s">
        <v>155</v>
      </c>
      <c r="C106" s="30">
        <v>1</v>
      </c>
      <c r="D106" s="31" t="s">
        <v>19</v>
      </c>
      <c r="F106" s="42">
        <f t="shared" ref="F106:F109" si="16">C106*E106</f>
        <v>0</v>
      </c>
    </row>
    <row r="107" spans="1:8" ht="28.5" x14ac:dyDescent="0.25">
      <c r="A107" s="13" t="s">
        <v>26</v>
      </c>
      <c r="B107" s="32" t="s">
        <v>192</v>
      </c>
      <c r="C107" s="30">
        <v>1</v>
      </c>
      <c r="D107" s="31" t="s">
        <v>19</v>
      </c>
      <c r="F107" s="42">
        <f t="shared" si="16"/>
        <v>0</v>
      </c>
    </row>
    <row r="108" spans="1:8" ht="28.5" x14ac:dyDescent="0.25">
      <c r="A108" s="13" t="s">
        <v>27</v>
      </c>
      <c r="B108" s="33" t="s">
        <v>156</v>
      </c>
      <c r="C108" s="30">
        <v>1</v>
      </c>
      <c r="D108" s="31" t="s">
        <v>19</v>
      </c>
      <c r="F108" s="42">
        <f t="shared" si="16"/>
        <v>0</v>
      </c>
    </row>
    <row r="109" spans="1:8" ht="42.75" x14ac:dyDescent="0.25">
      <c r="A109" s="13" t="s">
        <v>28</v>
      </c>
      <c r="B109" s="32" t="s">
        <v>210</v>
      </c>
      <c r="C109" s="30">
        <v>1</v>
      </c>
      <c r="D109" s="31" t="s">
        <v>19</v>
      </c>
      <c r="F109" s="42">
        <f t="shared" si="16"/>
        <v>0</v>
      </c>
    </row>
    <row r="110" spans="1:8" x14ac:dyDescent="0.25">
      <c r="B110" s="33"/>
      <c r="C110" s="33"/>
      <c r="D110" s="33"/>
      <c r="F110" s="42"/>
    </row>
    <row r="111" spans="1:8" s="23" customFormat="1" ht="30" x14ac:dyDescent="0.25">
      <c r="A111" s="20"/>
      <c r="B111" s="14" t="s">
        <v>118</v>
      </c>
      <c r="C111" s="21"/>
      <c r="D111" s="22"/>
      <c r="E111" s="4"/>
      <c r="F111" s="41">
        <f>SUM(F106:F109)</f>
        <v>0</v>
      </c>
      <c r="G111" s="22"/>
      <c r="H111" s="22"/>
    </row>
    <row r="112" spans="1:8" x14ac:dyDescent="0.25">
      <c r="F112" s="42"/>
    </row>
    <row r="113" spans="1:7" x14ac:dyDescent="0.25">
      <c r="F113" s="42"/>
    </row>
    <row r="114" spans="1:7" x14ac:dyDescent="0.25">
      <c r="A114" s="20" t="s">
        <v>5</v>
      </c>
      <c r="B114" s="14" t="s">
        <v>8</v>
      </c>
      <c r="F114" s="42"/>
    </row>
    <row r="115" spans="1:7" x14ac:dyDescent="0.25">
      <c r="B115" s="34"/>
      <c r="C115" s="34"/>
      <c r="D115" s="34"/>
      <c r="E115" s="7"/>
      <c r="F115" s="44"/>
      <c r="G115" s="34"/>
    </row>
    <row r="116" spans="1:7" x14ac:dyDescent="0.25">
      <c r="B116" s="28" t="s">
        <v>61</v>
      </c>
      <c r="C116" s="29"/>
      <c r="D116" s="29"/>
      <c r="E116" s="8"/>
      <c r="F116" s="45"/>
      <c r="G116" s="29"/>
    </row>
    <row r="117" spans="1:7" x14ac:dyDescent="0.25">
      <c r="B117" s="28" t="s">
        <v>62</v>
      </c>
      <c r="C117" s="29"/>
      <c r="D117" s="29"/>
      <c r="E117" s="8"/>
      <c r="F117" s="45"/>
      <c r="G117" s="29"/>
    </row>
    <row r="118" spans="1:7" x14ac:dyDescent="0.25">
      <c r="B118" s="28" t="s">
        <v>63</v>
      </c>
      <c r="C118" s="29"/>
      <c r="D118" s="29"/>
      <c r="E118" s="8"/>
      <c r="F118" s="45"/>
      <c r="G118" s="29"/>
    </row>
    <row r="119" spans="1:7" x14ac:dyDescent="0.25">
      <c r="B119" s="28" t="s">
        <v>64</v>
      </c>
      <c r="C119" s="29"/>
      <c r="D119" s="29"/>
      <c r="E119" s="8"/>
      <c r="F119" s="45"/>
      <c r="G119" s="29"/>
    </row>
    <row r="120" spans="1:7" x14ac:dyDescent="0.25">
      <c r="B120" s="35" t="s">
        <v>198</v>
      </c>
      <c r="C120" s="36"/>
      <c r="D120" s="36"/>
      <c r="E120" s="9"/>
      <c r="F120" s="46"/>
      <c r="G120" s="36"/>
    </row>
    <row r="121" spans="1:7" x14ac:dyDescent="0.25">
      <c r="B121" s="28" t="s">
        <v>65</v>
      </c>
      <c r="C121" s="29"/>
      <c r="D121" s="29"/>
      <c r="E121" s="8"/>
      <c r="F121" s="45"/>
      <c r="G121" s="29"/>
    </row>
    <row r="122" spans="1:7" x14ac:dyDescent="0.25">
      <c r="B122" s="28" t="s">
        <v>66</v>
      </c>
      <c r="C122" s="29"/>
      <c r="D122" s="29"/>
      <c r="E122" s="8"/>
      <c r="F122" s="45"/>
      <c r="G122" s="29"/>
    </row>
    <row r="123" spans="1:7" x14ac:dyDescent="0.25">
      <c r="B123" s="28" t="s">
        <v>67</v>
      </c>
      <c r="C123" s="29"/>
      <c r="D123" s="29"/>
      <c r="E123" s="8"/>
      <c r="F123" s="45"/>
      <c r="G123" s="29"/>
    </row>
    <row r="124" spans="1:7" x14ac:dyDescent="0.25">
      <c r="B124" s="28" t="s">
        <v>68</v>
      </c>
      <c r="C124" s="29"/>
      <c r="D124" s="29"/>
      <c r="E124" s="8"/>
      <c r="F124" s="45"/>
      <c r="G124" s="29"/>
    </row>
    <row r="125" spans="1:7" x14ac:dyDescent="0.25">
      <c r="B125" s="28" t="s">
        <v>69</v>
      </c>
      <c r="C125" s="29"/>
      <c r="D125" s="29"/>
      <c r="E125" s="8"/>
      <c r="F125" s="45"/>
      <c r="G125" s="29"/>
    </row>
    <row r="126" spans="1:7" x14ac:dyDescent="0.25">
      <c r="B126" s="28" t="s">
        <v>70</v>
      </c>
      <c r="C126" s="29"/>
      <c r="D126" s="29"/>
      <c r="E126" s="8"/>
      <c r="F126" s="45"/>
      <c r="G126" s="29"/>
    </row>
    <row r="127" spans="1:7" x14ac:dyDescent="0.25">
      <c r="B127" s="28" t="s">
        <v>71</v>
      </c>
      <c r="C127" s="29"/>
      <c r="D127" s="29"/>
      <c r="E127" s="8"/>
      <c r="F127" s="45"/>
      <c r="G127" s="29"/>
    </row>
    <row r="128" spans="1:7" x14ac:dyDescent="0.25">
      <c r="B128" s="28" t="s">
        <v>72</v>
      </c>
      <c r="C128" s="29"/>
      <c r="D128" s="29"/>
      <c r="E128" s="8"/>
      <c r="F128" s="45"/>
      <c r="G128" s="29"/>
    </row>
    <row r="129" spans="2:7" x14ac:dyDescent="0.25">
      <c r="B129" s="35" t="s">
        <v>73</v>
      </c>
      <c r="C129" s="36"/>
      <c r="D129" s="36"/>
      <c r="E129" s="9"/>
      <c r="F129" s="46"/>
      <c r="G129" s="36"/>
    </row>
    <row r="130" spans="2:7" ht="28.5" x14ac:dyDescent="0.25">
      <c r="B130" s="33" t="s">
        <v>74</v>
      </c>
      <c r="C130" s="33"/>
      <c r="D130" s="33"/>
      <c r="E130" s="10"/>
      <c r="F130" s="47"/>
      <c r="G130" s="33"/>
    </row>
    <row r="131" spans="2:7" x14ac:dyDescent="0.25">
      <c r="B131" s="28" t="s">
        <v>75</v>
      </c>
      <c r="C131" s="29"/>
      <c r="D131" s="29"/>
      <c r="E131" s="8"/>
      <c r="F131" s="45"/>
      <c r="G131" s="29"/>
    </row>
    <row r="132" spans="2:7" x14ac:dyDescent="0.25">
      <c r="B132" s="28" t="s">
        <v>76</v>
      </c>
      <c r="C132" s="29"/>
      <c r="D132" s="29"/>
      <c r="E132" s="8"/>
      <c r="F132" s="45"/>
      <c r="G132" s="29"/>
    </row>
    <row r="133" spans="2:7" x14ac:dyDescent="0.25">
      <c r="B133" s="28" t="s">
        <v>77</v>
      </c>
      <c r="C133" s="29"/>
      <c r="D133" s="29"/>
      <c r="E133" s="8"/>
      <c r="F133" s="45"/>
      <c r="G133" s="29"/>
    </row>
    <row r="134" spans="2:7" x14ac:dyDescent="0.25">
      <c r="B134" s="28" t="s">
        <v>78</v>
      </c>
      <c r="C134" s="29"/>
      <c r="D134" s="29"/>
      <c r="E134" s="8"/>
      <c r="F134" s="45"/>
      <c r="G134" s="29"/>
    </row>
    <row r="135" spans="2:7" x14ac:dyDescent="0.25">
      <c r="B135" s="28" t="s">
        <v>79</v>
      </c>
      <c r="C135" s="29"/>
      <c r="D135" s="29"/>
      <c r="E135" s="8"/>
      <c r="F135" s="45"/>
      <c r="G135" s="29"/>
    </row>
    <row r="136" spans="2:7" x14ac:dyDescent="0.25">
      <c r="B136" s="28" t="s">
        <v>80</v>
      </c>
      <c r="C136" s="29"/>
      <c r="D136" s="29"/>
      <c r="E136" s="8"/>
      <c r="F136" s="45"/>
      <c r="G136" s="29"/>
    </row>
    <row r="137" spans="2:7" x14ac:dyDescent="0.25">
      <c r="B137" s="28" t="s">
        <v>81</v>
      </c>
      <c r="C137" s="29"/>
      <c r="D137" s="29"/>
      <c r="E137" s="8"/>
      <c r="F137" s="45"/>
      <c r="G137" s="29"/>
    </row>
    <row r="138" spans="2:7" x14ac:dyDescent="0.25">
      <c r="B138" s="28" t="s">
        <v>82</v>
      </c>
      <c r="C138" s="29"/>
      <c r="D138" s="29"/>
      <c r="E138" s="8"/>
      <c r="F138" s="45"/>
      <c r="G138" s="29"/>
    </row>
    <row r="139" spans="2:7" x14ac:dyDescent="0.25">
      <c r="B139" s="28" t="s">
        <v>83</v>
      </c>
      <c r="C139" s="29"/>
      <c r="D139" s="29"/>
      <c r="E139" s="8"/>
      <c r="F139" s="45"/>
      <c r="G139" s="29"/>
    </row>
    <row r="140" spans="2:7" x14ac:dyDescent="0.25">
      <c r="B140" s="28" t="s">
        <v>84</v>
      </c>
      <c r="C140" s="29"/>
      <c r="D140" s="29"/>
      <c r="E140" s="8"/>
      <c r="F140" s="45"/>
      <c r="G140" s="29"/>
    </row>
    <row r="141" spans="2:7" x14ac:dyDescent="0.25">
      <c r="B141" s="28" t="s">
        <v>85</v>
      </c>
      <c r="C141" s="29"/>
      <c r="D141" s="29"/>
      <c r="E141" s="8"/>
      <c r="F141" s="45"/>
      <c r="G141" s="29"/>
    </row>
    <row r="142" spans="2:7" ht="28.5" x14ac:dyDescent="0.25">
      <c r="B142" s="33" t="s">
        <v>86</v>
      </c>
      <c r="C142" s="33"/>
      <c r="D142" s="33"/>
      <c r="E142" s="10"/>
      <c r="F142" s="47"/>
      <c r="G142" s="33"/>
    </row>
    <row r="143" spans="2:7" x14ac:dyDescent="0.25">
      <c r="B143" s="28" t="s">
        <v>87</v>
      </c>
      <c r="C143" s="29"/>
      <c r="D143" s="29"/>
      <c r="E143" s="8"/>
      <c r="F143" s="45"/>
      <c r="G143" s="29"/>
    </row>
    <row r="144" spans="2:7" x14ac:dyDescent="0.25">
      <c r="B144" s="28" t="s">
        <v>199</v>
      </c>
      <c r="C144" s="29"/>
      <c r="D144" s="29"/>
      <c r="E144" s="8"/>
      <c r="F144" s="45"/>
      <c r="G144" s="29"/>
    </row>
    <row r="145" spans="1:8" ht="28.5" x14ac:dyDescent="0.25">
      <c r="B145" s="33" t="s">
        <v>88</v>
      </c>
      <c r="C145" s="33"/>
      <c r="D145" s="33"/>
      <c r="F145" s="42"/>
    </row>
    <row r="146" spans="1:8" x14ac:dyDescent="0.25">
      <c r="B146" s="35" t="s">
        <v>89</v>
      </c>
      <c r="C146" s="36"/>
      <c r="D146" s="36"/>
      <c r="F146" s="42"/>
    </row>
    <row r="147" spans="1:8" x14ac:dyDescent="0.25">
      <c r="B147" s="28" t="s">
        <v>90</v>
      </c>
      <c r="C147" s="29"/>
      <c r="D147" s="29"/>
      <c r="F147" s="42"/>
    </row>
    <row r="148" spans="1:8" x14ac:dyDescent="0.25">
      <c r="B148" s="28" t="s">
        <v>91</v>
      </c>
      <c r="C148" s="29"/>
      <c r="D148" s="29"/>
      <c r="F148" s="42"/>
    </row>
    <row r="149" spans="1:8" x14ac:dyDescent="0.25">
      <c r="B149" s="28" t="s">
        <v>92</v>
      </c>
      <c r="C149" s="29"/>
      <c r="D149" s="29"/>
      <c r="F149" s="42"/>
    </row>
    <row r="150" spans="1:8" x14ac:dyDescent="0.25">
      <c r="B150" s="28" t="s">
        <v>93</v>
      </c>
      <c r="C150" s="29"/>
      <c r="D150" s="29"/>
      <c r="F150" s="42"/>
    </row>
    <row r="151" spans="1:8" x14ac:dyDescent="0.25">
      <c r="B151" s="28" t="s">
        <v>94</v>
      </c>
      <c r="C151" s="29"/>
      <c r="D151" s="29"/>
      <c r="F151" s="42"/>
    </row>
    <row r="152" spans="1:8" x14ac:dyDescent="0.25">
      <c r="B152" s="28" t="s">
        <v>95</v>
      </c>
      <c r="C152" s="29"/>
      <c r="D152" s="29"/>
      <c r="F152" s="42"/>
    </row>
    <row r="153" spans="1:8" x14ac:dyDescent="0.25">
      <c r="B153" s="28" t="s">
        <v>96</v>
      </c>
      <c r="C153" s="29"/>
      <c r="D153" s="29"/>
      <c r="F153" s="42"/>
    </row>
    <row r="154" spans="1:8" x14ac:dyDescent="0.25">
      <c r="B154" s="28" t="s">
        <v>97</v>
      </c>
      <c r="C154" s="29"/>
      <c r="D154" s="29"/>
      <c r="F154" s="42"/>
    </row>
    <row r="155" spans="1:8" x14ac:dyDescent="0.25">
      <c r="F155" s="42"/>
    </row>
    <row r="156" spans="1:8" x14ac:dyDescent="0.25">
      <c r="F156" s="42"/>
    </row>
    <row r="157" spans="1:8" x14ac:dyDescent="0.25">
      <c r="F157" s="42"/>
    </row>
    <row r="158" spans="1:8" s="23" customFormat="1" x14ac:dyDescent="0.25">
      <c r="A158" s="20" t="s">
        <v>6</v>
      </c>
      <c r="B158" s="14" t="s">
        <v>7</v>
      </c>
      <c r="C158" s="21"/>
      <c r="D158" s="22"/>
      <c r="E158" s="4"/>
      <c r="F158" s="41"/>
      <c r="G158" s="22"/>
      <c r="H158" s="22"/>
    </row>
    <row r="159" spans="1:8" s="23" customFormat="1" x14ac:dyDescent="0.25">
      <c r="A159" s="20"/>
      <c r="B159" s="14"/>
      <c r="C159" s="21"/>
      <c r="D159" s="22"/>
      <c r="E159" s="4"/>
      <c r="F159" s="41"/>
      <c r="G159" s="22"/>
      <c r="H159" s="22"/>
    </row>
    <row r="160" spans="1:8" s="23" customFormat="1" ht="30" x14ac:dyDescent="0.25">
      <c r="A160" s="20" t="s">
        <v>98</v>
      </c>
      <c r="B160" s="14" t="s">
        <v>99</v>
      </c>
      <c r="C160" s="21"/>
      <c r="D160" s="22"/>
      <c r="E160" s="4"/>
      <c r="F160" s="41"/>
      <c r="G160" s="22"/>
      <c r="H160" s="22"/>
    </row>
    <row r="161" spans="1:8" s="23" customFormat="1" x14ac:dyDescent="0.25">
      <c r="A161" s="20"/>
      <c r="B161" s="18" t="s">
        <v>195</v>
      </c>
      <c r="C161" s="21"/>
      <c r="D161" s="22"/>
      <c r="E161" s="4"/>
      <c r="F161" s="41"/>
      <c r="G161" s="22"/>
      <c r="H161" s="22"/>
    </row>
    <row r="162" spans="1:8" x14ac:dyDescent="0.25">
      <c r="F162" s="42"/>
    </row>
    <row r="163" spans="1:8" x14ac:dyDescent="0.25">
      <c r="A163" s="13" t="s">
        <v>25</v>
      </c>
      <c r="B163" s="28" t="s">
        <v>100</v>
      </c>
      <c r="C163" s="30">
        <v>1</v>
      </c>
      <c r="D163" s="31" t="s">
        <v>19</v>
      </c>
      <c r="F163" s="42">
        <f t="shared" ref="F163" si="17">C163*E163</f>
        <v>0</v>
      </c>
    </row>
    <row r="164" spans="1:8" x14ac:dyDescent="0.25">
      <c r="B164" s="32" t="s">
        <v>143</v>
      </c>
      <c r="C164" s="28"/>
      <c r="D164" s="28"/>
      <c r="F164" s="42"/>
    </row>
    <row r="165" spans="1:8" x14ac:dyDescent="0.25">
      <c r="B165" s="28" t="s">
        <v>101</v>
      </c>
      <c r="C165" s="28"/>
      <c r="D165" s="28"/>
      <c r="F165" s="42"/>
    </row>
    <row r="166" spans="1:8" x14ac:dyDescent="0.25">
      <c r="B166" s="28" t="s">
        <v>102</v>
      </c>
      <c r="C166" s="28"/>
      <c r="D166" s="28"/>
      <c r="F166" s="42"/>
    </row>
    <row r="167" spans="1:8" x14ac:dyDescent="0.25">
      <c r="B167" s="32" t="s">
        <v>233</v>
      </c>
      <c r="C167" s="28"/>
      <c r="D167" s="28"/>
      <c r="F167" s="42"/>
    </row>
    <row r="168" spans="1:8" x14ac:dyDescent="0.25">
      <c r="B168" s="32" t="s">
        <v>234</v>
      </c>
      <c r="C168" s="28"/>
      <c r="D168" s="28"/>
      <c r="F168" s="42"/>
    </row>
    <row r="169" spans="1:8" x14ac:dyDescent="0.25">
      <c r="B169" s="32" t="s">
        <v>213</v>
      </c>
      <c r="C169" s="28"/>
      <c r="D169" s="28"/>
      <c r="F169" s="42"/>
    </row>
    <row r="170" spans="1:8" ht="28.5" x14ac:dyDescent="0.25">
      <c r="B170" s="32" t="s">
        <v>235</v>
      </c>
      <c r="C170" s="33"/>
      <c r="D170" s="33"/>
      <c r="F170" s="42"/>
    </row>
    <row r="171" spans="1:8" x14ac:dyDescent="0.25">
      <c r="F171" s="42"/>
    </row>
    <row r="172" spans="1:8" s="23" customFormat="1" ht="30" x14ac:dyDescent="0.25">
      <c r="A172" s="20"/>
      <c r="B172" s="14" t="s">
        <v>119</v>
      </c>
      <c r="C172" s="21"/>
      <c r="D172" s="22"/>
      <c r="E172" s="4"/>
      <c r="F172" s="41">
        <f>SUM(F163:F170)</f>
        <v>0</v>
      </c>
      <c r="G172" s="22"/>
      <c r="H172" s="22"/>
    </row>
    <row r="173" spans="1:8" x14ac:dyDescent="0.25">
      <c r="F173" s="42"/>
    </row>
    <row r="174" spans="1:8" x14ac:dyDescent="0.25">
      <c r="F174" s="42"/>
    </row>
    <row r="175" spans="1:8" s="23" customFormat="1" ht="30" x14ac:dyDescent="0.25">
      <c r="A175" s="20" t="s">
        <v>10</v>
      </c>
      <c r="B175" s="14" t="s">
        <v>9</v>
      </c>
      <c r="C175" s="21"/>
      <c r="D175" s="22"/>
      <c r="E175" s="4"/>
      <c r="F175" s="41"/>
      <c r="G175" s="22"/>
      <c r="H175" s="22"/>
    </row>
    <row r="176" spans="1:8" s="23" customFormat="1" x14ac:dyDescent="0.25">
      <c r="A176" s="20"/>
      <c r="B176" s="14"/>
      <c r="C176" s="21"/>
      <c r="D176" s="22"/>
      <c r="E176" s="4"/>
      <c r="F176" s="41"/>
      <c r="G176" s="22"/>
      <c r="H176" s="22"/>
    </row>
    <row r="177" spans="1:8" s="23" customFormat="1" ht="30" x14ac:dyDescent="0.25">
      <c r="A177" s="20" t="s">
        <v>103</v>
      </c>
      <c r="B177" s="14" t="s">
        <v>104</v>
      </c>
      <c r="C177" s="21"/>
      <c r="D177" s="22"/>
      <c r="E177" s="4"/>
      <c r="F177" s="41"/>
      <c r="G177" s="22"/>
      <c r="H177" s="22"/>
    </row>
    <row r="178" spans="1:8" s="23" customFormat="1" x14ac:dyDescent="0.25">
      <c r="A178" s="20"/>
      <c r="B178" s="18" t="s">
        <v>195</v>
      </c>
      <c r="C178" s="21"/>
      <c r="D178" s="22"/>
      <c r="E178" s="4"/>
      <c r="F178" s="41"/>
      <c r="G178" s="22"/>
      <c r="H178" s="22"/>
    </row>
    <row r="179" spans="1:8" x14ac:dyDescent="0.25">
      <c r="F179" s="42"/>
    </row>
    <row r="180" spans="1:8" x14ac:dyDescent="0.25">
      <c r="A180" s="13" t="s">
        <v>25</v>
      </c>
      <c r="B180" s="32" t="s">
        <v>211</v>
      </c>
      <c r="C180" s="30">
        <v>1</v>
      </c>
      <c r="D180" s="31" t="s">
        <v>36</v>
      </c>
      <c r="F180" s="42">
        <f t="shared" ref="F180" si="18">C180*E180</f>
        <v>0</v>
      </c>
    </row>
    <row r="181" spans="1:8" x14ac:dyDescent="0.25">
      <c r="A181" s="13" t="s">
        <v>26</v>
      </c>
      <c r="B181" s="28" t="s">
        <v>109</v>
      </c>
      <c r="C181" s="30">
        <v>1</v>
      </c>
      <c r="D181" s="31" t="s">
        <v>36</v>
      </c>
      <c r="F181" s="42">
        <f t="shared" ref="F181:F182" si="19">C181*E181</f>
        <v>0</v>
      </c>
    </row>
    <row r="182" spans="1:8" x14ac:dyDescent="0.25">
      <c r="A182" s="13" t="s">
        <v>28</v>
      </c>
      <c r="B182" s="28" t="s">
        <v>212</v>
      </c>
      <c r="C182" s="30">
        <v>1</v>
      </c>
      <c r="D182" s="31" t="s">
        <v>36</v>
      </c>
      <c r="F182" s="42">
        <f t="shared" si="19"/>
        <v>0</v>
      </c>
    </row>
    <row r="183" spans="1:8" x14ac:dyDescent="0.25">
      <c r="A183" s="13" t="s">
        <v>29</v>
      </c>
      <c r="B183" s="32" t="s">
        <v>232</v>
      </c>
      <c r="C183" s="30">
        <v>1</v>
      </c>
      <c r="D183" s="31" t="s">
        <v>36</v>
      </c>
      <c r="F183" s="42">
        <f t="shared" ref="F183" si="20">C183*E183</f>
        <v>0</v>
      </c>
    </row>
    <row r="184" spans="1:8" x14ac:dyDescent="0.25">
      <c r="C184" s="28"/>
      <c r="D184" s="28"/>
      <c r="F184" s="42"/>
    </row>
    <row r="185" spans="1:8" s="23" customFormat="1" ht="30" x14ac:dyDescent="0.25">
      <c r="A185" s="20"/>
      <c r="B185" s="14" t="s">
        <v>120</v>
      </c>
      <c r="C185" s="21"/>
      <c r="D185" s="22"/>
      <c r="E185" s="4"/>
      <c r="F185" s="41">
        <f>SUM(F179:F183)</f>
        <v>0</v>
      </c>
      <c r="G185" s="22"/>
      <c r="H185" s="22"/>
    </row>
    <row r="186" spans="1:8" x14ac:dyDescent="0.25">
      <c r="F186" s="42"/>
    </row>
    <row r="187" spans="1:8" x14ac:dyDescent="0.25">
      <c r="F187" s="42"/>
    </row>
    <row r="188" spans="1:8" s="23" customFormat="1" ht="45" x14ac:dyDescent="0.25">
      <c r="A188" s="20" t="s">
        <v>12</v>
      </c>
      <c r="B188" s="14" t="s">
        <v>105</v>
      </c>
      <c r="C188" s="21"/>
      <c r="D188" s="22"/>
      <c r="E188" s="4"/>
      <c r="F188" s="41"/>
      <c r="G188" s="22"/>
      <c r="H188" s="22"/>
    </row>
    <row r="189" spans="1:8" x14ac:dyDescent="0.25">
      <c r="F189" s="42"/>
    </row>
    <row r="190" spans="1:8" s="23" customFormat="1" ht="45" x14ac:dyDescent="0.25">
      <c r="A190" s="20" t="s">
        <v>107</v>
      </c>
      <c r="B190" s="14" t="s">
        <v>106</v>
      </c>
      <c r="C190" s="21"/>
      <c r="D190" s="22"/>
      <c r="E190" s="4"/>
      <c r="F190" s="41"/>
      <c r="G190" s="22"/>
      <c r="H190" s="22"/>
    </row>
    <row r="191" spans="1:8" s="23" customFormat="1" x14ac:dyDescent="0.25">
      <c r="A191" s="20"/>
      <c r="B191" s="18" t="s">
        <v>195</v>
      </c>
      <c r="C191" s="21"/>
      <c r="D191" s="22"/>
      <c r="E191" s="4"/>
      <c r="F191" s="41"/>
      <c r="G191" s="22"/>
      <c r="H191" s="22"/>
    </row>
    <row r="192" spans="1:8" x14ac:dyDescent="0.25">
      <c r="F192" s="42"/>
    </row>
    <row r="193" spans="1:7" x14ac:dyDescent="0.25">
      <c r="A193" s="13" t="s">
        <v>25</v>
      </c>
      <c r="B193" s="28" t="s">
        <v>157</v>
      </c>
      <c r="C193" s="30">
        <v>1</v>
      </c>
      <c r="D193" s="31" t="s">
        <v>36</v>
      </c>
      <c r="F193" s="42">
        <f t="shared" ref="F193:F196" si="21">C193*E193</f>
        <v>0</v>
      </c>
    </row>
    <row r="194" spans="1:7" x14ac:dyDescent="0.25">
      <c r="A194" s="13" t="s">
        <v>26</v>
      </c>
      <c r="B194" s="28" t="s">
        <v>158</v>
      </c>
      <c r="C194" s="30">
        <v>1</v>
      </c>
      <c r="D194" s="31" t="s">
        <v>36</v>
      </c>
      <c r="F194" s="42">
        <f t="shared" si="21"/>
        <v>0</v>
      </c>
    </row>
    <row r="195" spans="1:7" x14ac:dyDescent="0.25">
      <c r="A195" s="13" t="s">
        <v>27</v>
      </c>
      <c r="B195" s="28" t="s">
        <v>159</v>
      </c>
      <c r="C195" s="30">
        <v>1</v>
      </c>
      <c r="D195" s="31" t="s">
        <v>36</v>
      </c>
      <c r="F195" s="42">
        <f t="shared" si="21"/>
        <v>0</v>
      </c>
    </row>
    <row r="196" spans="1:7" x14ac:dyDescent="0.25">
      <c r="A196" s="13" t="s">
        <v>28</v>
      </c>
      <c r="B196" s="28" t="s">
        <v>196</v>
      </c>
      <c r="C196" s="30">
        <v>1</v>
      </c>
      <c r="D196" s="31" t="s">
        <v>36</v>
      </c>
      <c r="F196" s="42">
        <f t="shared" si="21"/>
        <v>0</v>
      </c>
    </row>
    <row r="197" spans="1:7" x14ac:dyDescent="0.25">
      <c r="B197" s="28" t="s">
        <v>160</v>
      </c>
      <c r="C197" s="28"/>
      <c r="D197" s="28"/>
      <c r="F197" s="42"/>
    </row>
    <row r="198" spans="1:7" x14ac:dyDescent="0.25">
      <c r="B198" s="28" t="s">
        <v>161</v>
      </c>
      <c r="C198" s="28"/>
      <c r="D198" s="28"/>
      <c r="F198" s="42"/>
    </row>
    <row r="199" spans="1:7" x14ac:dyDescent="0.25">
      <c r="B199" s="28" t="s">
        <v>162</v>
      </c>
      <c r="C199" s="28"/>
      <c r="D199" s="28"/>
      <c r="F199" s="42"/>
    </row>
    <row r="200" spans="1:7" x14ac:dyDescent="0.25">
      <c r="B200" s="28" t="s">
        <v>163</v>
      </c>
      <c r="C200" s="28"/>
      <c r="D200" s="28"/>
      <c r="F200" s="42"/>
    </row>
    <row r="201" spans="1:7" x14ac:dyDescent="0.25">
      <c r="B201" s="28" t="s">
        <v>164</v>
      </c>
      <c r="C201" s="28"/>
      <c r="D201" s="28"/>
      <c r="F201" s="42"/>
    </row>
    <row r="202" spans="1:7" x14ac:dyDescent="0.25">
      <c r="A202" s="13" t="s">
        <v>29</v>
      </c>
      <c r="B202" s="28" t="s">
        <v>165</v>
      </c>
      <c r="C202" s="30">
        <v>200</v>
      </c>
      <c r="D202" s="31" t="s">
        <v>108</v>
      </c>
      <c r="F202" s="42">
        <f t="shared" ref="F202" si="22">C202*E202</f>
        <v>0</v>
      </c>
    </row>
    <row r="203" spans="1:7" ht="57" x14ac:dyDescent="0.25">
      <c r="B203" s="28" t="s">
        <v>166</v>
      </c>
      <c r="C203" s="28"/>
      <c r="D203" s="28"/>
      <c r="E203" s="11"/>
      <c r="F203" s="48"/>
      <c r="G203" s="28"/>
    </row>
    <row r="204" spans="1:7" ht="17.25" customHeight="1" x14ac:dyDescent="0.25">
      <c r="B204" s="28" t="s">
        <v>167</v>
      </c>
      <c r="C204" s="28"/>
      <c r="D204" s="28"/>
      <c r="E204" s="11"/>
      <c r="F204" s="48"/>
      <c r="G204" s="28"/>
    </row>
    <row r="205" spans="1:7" x14ac:dyDescent="0.25">
      <c r="B205" s="28" t="s">
        <v>168</v>
      </c>
      <c r="C205" s="28"/>
      <c r="D205" s="28"/>
      <c r="E205" s="11"/>
      <c r="F205" s="48"/>
      <c r="G205" s="28"/>
    </row>
    <row r="206" spans="1:7" ht="28.5" x14ac:dyDescent="0.25">
      <c r="B206" s="28" t="s">
        <v>169</v>
      </c>
      <c r="C206" s="28"/>
      <c r="D206" s="28"/>
      <c r="E206" s="11"/>
      <c r="F206" s="48"/>
      <c r="G206" s="28"/>
    </row>
    <row r="207" spans="1:7" x14ac:dyDescent="0.25">
      <c r="B207" s="28" t="s">
        <v>170</v>
      </c>
      <c r="C207" s="28"/>
      <c r="D207" s="28"/>
      <c r="E207" s="11"/>
      <c r="F207" s="48"/>
      <c r="G207" s="28"/>
    </row>
    <row r="208" spans="1:7" x14ac:dyDescent="0.25">
      <c r="B208" s="28" t="s">
        <v>171</v>
      </c>
      <c r="C208" s="28"/>
      <c r="D208" s="28"/>
      <c r="E208" s="11"/>
      <c r="F208" s="48"/>
      <c r="G208" s="28"/>
    </row>
    <row r="209" spans="1:8" x14ac:dyDescent="0.25">
      <c r="B209" s="28" t="s">
        <v>172</v>
      </c>
      <c r="C209" s="28"/>
      <c r="D209" s="28"/>
      <c r="E209" s="11"/>
      <c r="F209" s="48"/>
      <c r="G209" s="28"/>
    </row>
    <row r="210" spans="1:8" x14ac:dyDescent="0.25">
      <c r="B210" s="32" t="s">
        <v>200</v>
      </c>
      <c r="C210" s="28"/>
      <c r="D210" s="28"/>
      <c r="E210" s="11"/>
      <c r="F210" s="48"/>
      <c r="G210" s="28"/>
    </row>
    <row r="211" spans="1:8" x14ac:dyDescent="0.25">
      <c r="B211" s="28" t="s">
        <v>173</v>
      </c>
      <c r="C211" s="28"/>
      <c r="D211" s="28"/>
      <c r="E211" s="11"/>
      <c r="F211" s="48"/>
      <c r="G211" s="28"/>
    </row>
    <row r="212" spans="1:8" x14ac:dyDescent="0.25">
      <c r="B212" s="28" t="s">
        <v>174</v>
      </c>
      <c r="C212" s="28"/>
      <c r="D212" s="28"/>
      <c r="E212" s="11"/>
      <c r="F212" s="48"/>
      <c r="G212" s="28"/>
    </row>
    <row r="213" spans="1:8" x14ac:dyDescent="0.25">
      <c r="B213" s="28" t="s">
        <v>175</v>
      </c>
      <c r="C213" s="28"/>
      <c r="D213" s="28"/>
      <c r="E213" s="11"/>
      <c r="F213" s="48"/>
      <c r="G213" s="28"/>
    </row>
    <row r="214" spans="1:8" ht="28.5" x14ac:dyDescent="0.25">
      <c r="B214" s="28" t="s">
        <v>176</v>
      </c>
      <c r="C214" s="28"/>
      <c r="D214" s="28"/>
      <c r="E214" s="11"/>
      <c r="F214" s="48"/>
      <c r="G214" s="28"/>
    </row>
    <row r="215" spans="1:8" x14ac:dyDescent="0.25">
      <c r="A215" s="13" t="s">
        <v>241</v>
      </c>
      <c r="B215" s="18" t="s">
        <v>242</v>
      </c>
      <c r="C215" s="15">
        <v>1</v>
      </c>
      <c r="D215" s="16" t="s">
        <v>19</v>
      </c>
      <c r="F215" s="42">
        <f>C215*E215</f>
        <v>0</v>
      </c>
    </row>
    <row r="216" spans="1:8" x14ac:dyDescent="0.25">
      <c r="F216" s="42"/>
    </row>
    <row r="217" spans="1:8" s="23" customFormat="1" ht="45" x14ac:dyDescent="0.25">
      <c r="A217" s="20"/>
      <c r="B217" s="14" t="s">
        <v>121</v>
      </c>
      <c r="C217" s="21"/>
      <c r="D217" s="22"/>
      <c r="E217" s="4"/>
      <c r="F217" s="41">
        <f>SUM(F192:F215)</f>
        <v>0</v>
      </c>
      <c r="G217" s="22"/>
      <c r="H217" s="22"/>
    </row>
    <row r="218" spans="1:8" x14ac:dyDescent="0.25">
      <c r="F218" s="42"/>
    </row>
    <row r="219" spans="1:8" x14ac:dyDescent="0.25">
      <c r="F219" s="42"/>
    </row>
    <row r="220" spans="1:8" x14ac:dyDescent="0.25">
      <c r="A220" s="20" t="s">
        <v>13</v>
      </c>
      <c r="B220" s="14" t="s">
        <v>138</v>
      </c>
      <c r="F220" s="42"/>
    </row>
    <row r="221" spans="1:8" x14ac:dyDescent="0.25">
      <c r="F221" s="42"/>
    </row>
    <row r="222" spans="1:8" s="23" customFormat="1" ht="30" x14ac:dyDescent="0.25">
      <c r="A222" s="20" t="s">
        <v>110</v>
      </c>
      <c r="B222" s="14" t="s">
        <v>139</v>
      </c>
      <c r="C222" s="21"/>
      <c r="D222" s="22"/>
      <c r="E222" s="4"/>
      <c r="F222" s="41"/>
      <c r="G222" s="22"/>
      <c r="H222" s="22"/>
    </row>
    <row r="223" spans="1:8" s="23" customFormat="1" x14ac:dyDescent="0.25">
      <c r="A223" s="20"/>
      <c r="B223" s="18" t="s">
        <v>195</v>
      </c>
      <c r="C223" s="21"/>
      <c r="D223" s="22"/>
      <c r="E223" s="4"/>
      <c r="F223" s="41"/>
      <c r="G223" s="22"/>
      <c r="H223" s="22"/>
    </row>
    <row r="224" spans="1:8" x14ac:dyDescent="0.25">
      <c r="F224" s="42"/>
    </row>
    <row r="225" spans="1:8" x14ac:dyDescent="0.25">
      <c r="A225" s="13" t="s">
        <v>25</v>
      </c>
      <c r="B225" s="18" t="s">
        <v>140</v>
      </c>
      <c r="C225" s="30">
        <v>1</v>
      </c>
      <c r="D225" s="31" t="s">
        <v>36</v>
      </c>
      <c r="F225" s="42">
        <f t="shared" ref="F225:F227" si="23">C225*E225</f>
        <v>0</v>
      </c>
    </row>
    <row r="226" spans="1:8" x14ac:dyDescent="0.25">
      <c r="A226" s="13" t="s">
        <v>26</v>
      </c>
      <c r="B226" s="18" t="s">
        <v>141</v>
      </c>
      <c r="C226" s="30">
        <v>1</v>
      </c>
      <c r="D226" s="31" t="s">
        <v>36</v>
      </c>
      <c r="F226" s="42">
        <f t="shared" si="23"/>
        <v>0</v>
      </c>
    </row>
    <row r="227" spans="1:8" ht="157.5" x14ac:dyDescent="0.25">
      <c r="A227" s="13" t="s">
        <v>27</v>
      </c>
      <c r="B227" s="18" t="s">
        <v>142</v>
      </c>
      <c r="C227" s="30">
        <v>130</v>
      </c>
      <c r="D227" s="31" t="s">
        <v>108</v>
      </c>
      <c r="F227" s="42">
        <f t="shared" si="23"/>
        <v>0</v>
      </c>
    </row>
    <row r="228" spans="1:8" x14ac:dyDescent="0.25">
      <c r="F228" s="42"/>
    </row>
    <row r="229" spans="1:8" s="23" customFormat="1" ht="30" x14ac:dyDescent="0.25">
      <c r="A229" s="20"/>
      <c r="B229" s="14" t="s">
        <v>139</v>
      </c>
      <c r="C229" s="21"/>
      <c r="D229" s="22"/>
      <c r="E229" s="4"/>
      <c r="F229" s="41">
        <f>SUM(F224:F227)</f>
        <v>0</v>
      </c>
      <c r="G229" s="22"/>
      <c r="H229" s="22"/>
    </row>
    <row r="230" spans="1:8" x14ac:dyDescent="0.25">
      <c r="F230" s="42"/>
    </row>
    <row r="231" spans="1:8" x14ac:dyDescent="0.25">
      <c r="F231" s="42"/>
    </row>
    <row r="232" spans="1:8" x14ac:dyDescent="0.25">
      <c r="A232" s="20" t="s">
        <v>15</v>
      </c>
      <c r="B232" s="14" t="s">
        <v>14</v>
      </c>
      <c r="F232" s="42"/>
    </row>
    <row r="233" spans="1:8" x14ac:dyDescent="0.25">
      <c r="F233" s="42"/>
    </row>
    <row r="234" spans="1:8" s="23" customFormat="1" x14ac:dyDescent="0.25">
      <c r="A234" s="20" t="s">
        <v>111</v>
      </c>
      <c r="B234" s="14" t="s">
        <v>14</v>
      </c>
      <c r="C234" s="21"/>
      <c r="D234" s="22"/>
      <c r="E234" s="4"/>
      <c r="F234" s="41"/>
      <c r="G234" s="22"/>
      <c r="H234" s="22"/>
    </row>
    <row r="235" spans="1:8" x14ac:dyDescent="0.25">
      <c r="F235" s="42"/>
    </row>
    <row r="236" spans="1:8" x14ac:dyDescent="0.25">
      <c r="A236" s="13" t="s">
        <v>25</v>
      </c>
      <c r="B236" s="18" t="s">
        <v>112</v>
      </c>
      <c r="C236" s="30">
        <v>225</v>
      </c>
      <c r="D236" s="31" t="s">
        <v>108</v>
      </c>
      <c r="F236" s="42">
        <f t="shared" ref="F236" si="24">C236*E236</f>
        <v>0</v>
      </c>
    </row>
    <row r="237" spans="1:8" ht="143.25" x14ac:dyDescent="0.25">
      <c r="B237" s="18" t="s">
        <v>113</v>
      </c>
      <c r="F237" s="42"/>
    </row>
    <row r="238" spans="1:8" x14ac:dyDescent="0.25">
      <c r="F238" s="42"/>
    </row>
    <row r="239" spans="1:8" s="23" customFormat="1" x14ac:dyDescent="0.25">
      <c r="A239" s="20"/>
      <c r="B239" s="14" t="s">
        <v>122</v>
      </c>
      <c r="C239" s="21"/>
      <c r="D239" s="22"/>
      <c r="E239" s="4"/>
      <c r="F239" s="41">
        <f>SUM(F235:F237)</f>
        <v>0</v>
      </c>
      <c r="G239" s="22"/>
      <c r="H239" s="22"/>
    </row>
    <row r="240" spans="1:8" x14ac:dyDescent="0.25">
      <c r="F240" s="42"/>
    </row>
    <row r="241" spans="1:8" x14ac:dyDescent="0.25">
      <c r="F241" s="42"/>
    </row>
    <row r="242" spans="1:8" x14ac:dyDescent="0.25">
      <c r="A242" s="20" t="s">
        <v>17</v>
      </c>
      <c r="B242" s="14" t="s">
        <v>16</v>
      </c>
      <c r="D242" s="31"/>
      <c r="F242" s="42"/>
    </row>
    <row r="243" spans="1:8" x14ac:dyDescent="0.25">
      <c r="C243" s="30"/>
      <c r="D243" s="31"/>
      <c r="F243" s="42"/>
    </row>
    <row r="244" spans="1:8" s="23" customFormat="1" x14ac:dyDescent="0.25">
      <c r="A244" s="20" t="s">
        <v>114</v>
      </c>
      <c r="B244" s="14" t="s">
        <v>115</v>
      </c>
      <c r="C244" s="37"/>
      <c r="D244" s="38"/>
      <c r="E244" s="4"/>
      <c r="F244" s="41"/>
      <c r="G244" s="22"/>
      <c r="H244" s="22"/>
    </row>
    <row r="245" spans="1:8" s="23" customFormat="1" x14ac:dyDescent="0.25">
      <c r="A245" s="20"/>
      <c r="B245" s="18" t="s">
        <v>195</v>
      </c>
      <c r="C245" s="21"/>
      <c r="D245" s="22"/>
      <c r="E245" s="4"/>
      <c r="F245" s="41"/>
      <c r="G245" s="22"/>
      <c r="H245" s="22"/>
    </row>
    <row r="246" spans="1:8" x14ac:dyDescent="0.25">
      <c r="C246" s="30"/>
      <c r="D246" s="31"/>
      <c r="F246" s="42"/>
    </row>
    <row r="247" spans="1:8" x14ac:dyDescent="0.25">
      <c r="B247" s="28" t="s">
        <v>177</v>
      </c>
      <c r="C247" s="30"/>
      <c r="D247" s="31"/>
      <c r="F247" s="42"/>
    </row>
    <row r="248" spans="1:8" x14ac:dyDescent="0.25">
      <c r="A248" s="13" t="s">
        <v>25</v>
      </c>
      <c r="B248" s="28" t="s">
        <v>178</v>
      </c>
      <c r="C248" s="30">
        <v>1</v>
      </c>
      <c r="D248" s="31" t="s">
        <v>36</v>
      </c>
      <c r="F248" s="42">
        <f t="shared" ref="F248:F264" si="25">C248*E248</f>
        <v>0</v>
      </c>
    </row>
    <row r="249" spans="1:8" ht="28.5" x14ac:dyDescent="0.25">
      <c r="A249" s="13" t="s">
        <v>26</v>
      </c>
      <c r="B249" s="32" t="s">
        <v>130</v>
      </c>
      <c r="C249" s="30">
        <v>1</v>
      </c>
      <c r="D249" s="31" t="s">
        <v>36</v>
      </c>
      <c r="F249" s="42">
        <f t="shared" si="25"/>
        <v>0</v>
      </c>
    </row>
    <row r="250" spans="1:8" x14ac:dyDescent="0.25">
      <c r="A250" s="13" t="s">
        <v>27</v>
      </c>
      <c r="B250" s="28" t="s">
        <v>179</v>
      </c>
      <c r="C250" s="30">
        <v>1</v>
      </c>
      <c r="D250" s="31" t="s">
        <v>36</v>
      </c>
      <c r="F250" s="42">
        <f t="shared" si="25"/>
        <v>0</v>
      </c>
    </row>
    <row r="251" spans="1:8" x14ac:dyDescent="0.25">
      <c r="A251" s="13" t="s">
        <v>28</v>
      </c>
      <c r="B251" s="28" t="s">
        <v>180</v>
      </c>
      <c r="C251" s="30">
        <v>1</v>
      </c>
      <c r="D251" s="31" t="s">
        <v>36</v>
      </c>
      <c r="F251" s="42">
        <f t="shared" si="25"/>
        <v>0</v>
      </c>
    </row>
    <row r="252" spans="1:8" x14ac:dyDescent="0.25">
      <c r="A252" s="13" t="s">
        <v>29</v>
      </c>
      <c r="B252" s="28" t="s">
        <v>181</v>
      </c>
      <c r="C252" s="30">
        <v>1</v>
      </c>
      <c r="D252" s="31" t="s">
        <v>36</v>
      </c>
      <c r="F252" s="42">
        <f t="shared" si="25"/>
        <v>0</v>
      </c>
    </row>
    <row r="253" spans="1:8" x14ac:dyDescent="0.25">
      <c r="A253" s="13" t="s">
        <v>30</v>
      </c>
      <c r="B253" s="28" t="s">
        <v>182</v>
      </c>
      <c r="C253" s="30">
        <v>1</v>
      </c>
      <c r="D253" s="31" t="s">
        <v>36</v>
      </c>
      <c r="F253" s="42">
        <f t="shared" si="25"/>
        <v>0</v>
      </c>
    </row>
    <row r="254" spans="1:8" x14ac:dyDescent="0.25">
      <c r="A254" s="13" t="s">
        <v>31</v>
      </c>
      <c r="B254" s="28" t="s">
        <v>183</v>
      </c>
      <c r="C254" s="30">
        <v>1</v>
      </c>
      <c r="D254" s="31" t="s">
        <v>36</v>
      </c>
      <c r="F254" s="42">
        <f t="shared" si="25"/>
        <v>0</v>
      </c>
    </row>
    <row r="255" spans="1:8" x14ac:dyDescent="0.25">
      <c r="A255" s="13" t="s">
        <v>32</v>
      </c>
      <c r="B255" s="28" t="s">
        <v>184</v>
      </c>
      <c r="C255" s="30">
        <v>1</v>
      </c>
      <c r="D255" s="31" t="s">
        <v>36</v>
      </c>
      <c r="F255" s="42">
        <f t="shared" si="25"/>
        <v>0</v>
      </c>
    </row>
    <row r="256" spans="1:8" x14ac:dyDescent="0.25">
      <c r="A256" s="13" t="s">
        <v>5</v>
      </c>
      <c r="B256" s="28" t="s">
        <v>185</v>
      </c>
      <c r="C256" s="30">
        <v>14</v>
      </c>
      <c r="D256" s="31" t="s">
        <v>36</v>
      </c>
      <c r="F256" s="42">
        <f t="shared" si="25"/>
        <v>0</v>
      </c>
    </row>
    <row r="257" spans="1:8" ht="28.5" x14ac:dyDescent="0.25">
      <c r="A257" s="13" t="s">
        <v>33</v>
      </c>
      <c r="B257" s="33" t="s">
        <v>186</v>
      </c>
      <c r="C257" s="30">
        <v>1</v>
      </c>
      <c r="D257" s="31" t="s">
        <v>36</v>
      </c>
      <c r="F257" s="42">
        <f t="shared" si="25"/>
        <v>0</v>
      </c>
    </row>
    <row r="258" spans="1:8" x14ac:dyDescent="0.25">
      <c r="A258" s="13" t="s">
        <v>34</v>
      </c>
      <c r="B258" s="32" t="s">
        <v>193</v>
      </c>
      <c r="C258" s="30">
        <v>1</v>
      </c>
      <c r="D258" s="31" t="s">
        <v>36</v>
      </c>
      <c r="F258" s="42">
        <f t="shared" ref="F258" si="26">C258*E258</f>
        <v>0</v>
      </c>
    </row>
    <row r="259" spans="1:8" x14ac:dyDescent="0.25">
      <c r="A259" s="13" t="s">
        <v>37</v>
      </c>
      <c r="B259" s="28" t="s">
        <v>187</v>
      </c>
      <c r="C259" s="30">
        <v>1</v>
      </c>
      <c r="D259" s="31" t="s">
        <v>36</v>
      </c>
      <c r="F259" s="42">
        <f t="shared" si="25"/>
        <v>0</v>
      </c>
    </row>
    <row r="260" spans="1:8" x14ac:dyDescent="0.25">
      <c r="A260" s="13" t="s">
        <v>38</v>
      </c>
      <c r="B260" s="28" t="s">
        <v>188</v>
      </c>
      <c r="C260" s="30">
        <v>20</v>
      </c>
      <c r="D260" s="31" t="s">
        <v>35</v>
      </c>
      <c r="F260" s="42">
        <f t="shared" si="25"/>
        <v>0</v>
      </c>
    </row>
    <row r="261" spans="1:8" x14ac:dyDescent="0.25">
      <c r="A261" s="13" t="s">
        <v>42</v>
      </c>
      <c r="B261" s="28" t="s">
        <v>189</v>
      </c>
      <c r="C261" s="30">
        <v>30</v>
      </c>
      <c r="D261" s="31" t="s">
        <v>35</v>
      </c>
      <c r="F261" s="42">
        <f t="shared" si="25"/>
        <v>0</v>
      </c>
    </row>
    <row r="262" spans="1:8" x14ac:dyDescent="0.25">
      <c r="A262" s="13" t="s">
        <v>43</v>
      </c>
      <c r="B262" s="32" t="s">
        <v>214</v>
      </c>
      <c r="C262" s="30">
        <v>50</v>
      </c>
      <c r="D262" s="31" t="s">
        <v>35</v>
      </c>
      <c r="F262" s="42">
        <f t="shared" si="25"/>
        <v>0</v>
      </c>
    </row>
    <row r="263" spans="1:8" x14ac:dyDescent="0.25">
      <c r="A263" s="13" t="s">
        <v>44</v>
      </c>
      <c r="B263" s="28" t="s">
        <v>190</v>
      </c>
      <c r="C263" s="30">
        <v>60</v>
      </c>
      <c r="D263" s="31" t="s">
        <v>108</v>
      </c>
      <c r="F263" s="42">
        <f t="shared" si="25"/>
        <v>0</v>
      </c>
    </row>
    <row r="264" spans="1:8" x14ac:dyDescent="0.25">
      <c r="A264" s="13" t="s">
        <v>45</v>
      </c>
      <c r="B264" s="28" t="s">
        <v>191</v>
      </c>
      <c r="C264" s="30">
        <v>15</v>
      </c>
      <c r="D264" s="31" t="s">
        <v>36</v>
      </c>
      <c r="F264" s="42">
        <f t="shared" si="25"/>
        <v>0</v>
      </c>
    </row>
    <row r="265" spans="1:8" x14ac:dyDescent="0.25">
      <c r="A265" s="13" t="s">
        <v>46</v>
      </c>
      <c r="B265" s="32" t="s">
        <v>194</v>
      </c>
      <c r="C265" s="30">
        <v>1</v>
      </c>
      <c r="D265" s="31" t="s">
        <v>36</v>
      </c>
      <c r="F265" s="42">
        <f t="shared" ref="F265" si="27">C265*E265</f>
        <v>0</v>
      </c>
    </row>
    <row r="266" spans="1:8" x14ac:dyDescent="0.25">
      <c r="C266" s="30"/>
      <c r="D266" s="31"/>
      <c r="E266" s="12"/>
      <c r="F266" s="42"/>
    </row>
    <row r="267" spans="1:8" s="23" customFormat="1" x14ac:dyDescent="0.25">
      <c r="A267" s="20"/>
      <c r="B267" s="14" t="s">
        <v>123</v>
      </c>
      <c r="C267" s="37"/>
      <c r="D267" s="38"/>
      <c r="E267" s="4"/>
      <c r="F267" s="41">
        <f>SUM(F248:F266)</f>
        <v>0</v>
      </c>
      <c r="G267" s="22"/>
      <c r="H267" s="22"/>
    </row>
    <row r="268" spans="1:8" x14ac:dyDescent="0.25">
      <c r="C268" s="30"/>
      <c r="D268" s="31"/>
    </row>
    <row r="269" spans="1:8" x14ac:dyDescent="0.25">
      <c r="C269" s="30"/>
      <c r="D269" s="31"/>
      <c r="E269" s="12"/>
    </row>
    <row r="270" spans="1:8" x14ac:dyDescent="0.25">
      <c r="C270" s="30"/>
      <c r="D270" s="31"/>
    </row>
  </sheetData>
  <sheetProtection algorithmName="SHA-512" hashValue="zFJp4iWe6XLjfvC+YHoonz90QQsfeIutmHth8pxteIL/BHGi97YE3x4HCdtUp6gxjq7Jh+feF91euM8erOhNUA==" saltValue="hSp51hV6RDC7Vs+4ABERmA==" spinCount="100000" sheet="1" objects="1" scenarios="1"/>
  <phoneticPr fontId="11" type="noConversion"/>
  <pageMargins left="0.7" right="0.7" top="0.75" bottom="0.75" header="0.3" footer="0.3"/>
  <pageSetup paperSize="9" scale="71" orientation="portrait" verticalDpi="1200"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dc:creator>
  <cp:lastModifiedBy>Goran NIKOLIĆ</cp:lastModifiedBy>
  <cp:lastPrinted>2025-08-06T15:02:48Z</cp:lastPrinted>
  <dcterms:created xsi:type="dcterms:W3CDTF">2025-03-04T09:38:10Z</dcterms:created>
  <dcterms:modified xsi:type="dcterms:W3CDTF">2026-08-31T07:47:52Z</dcterms:modified>
</cp:coreProperties>
</file>